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ED55A9A-6468-40D1-96DA-4E7D2CA38C3C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tiv'!$A$1:$F$30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1" l="1"/>
  <c r="D18" i="19" l="1"/>
  <c r="D7" i="11" l="1"/>
  <c r="P9" i="11"/>
  <c r="P10" i="11"/>
  <c r="D52" i="19" l="1"/>
  <c r="J17" i="23" l="1"/>
  <c r="E18" i="23" l="1"/>
  <c r="I18" i="23"/>
  <c r="D49" i="7"/>
  <c r="F19" i="22" l="1"/>
  <c r="E19" i="22"/>
  <c r="D19" i="22"/>
  <c r="C19" i="22"/>
  <c r="F17" i="22"/>
  <c r="E17" i="22"/>
  <c r="D17" i="22"/>
  <c r="C17" i="22"/>
  <c r="F15" i="22"/>
  <c r="E15" i="22"/>
  <c r="C15" i="22"/>
  <c r="F7" i="22"/>
  <c r="E7" i="22"/>
  <c r="E21" i="22" s="1"/>
  <c r="D7" i="22"/>
  <c r="C7" i="22"/>
  <c r="C21" i="22" l="1"/>
  <c r="D21" i="22"/>
  <c r="F21" i="22"/>
  <c r="E59" i="10" l="1"/>
  <c r="E60" i="9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J18" i="23"/>
  <c r="F18" i="23"/>
  <c r="L17" i="23"/>
  <c r="F17" i="23"/>
  <c r="N16" i="23"/>
  <c r="M16" i="23"/>
  <c r="N15" i="23"/>
  <c r="M15" i="23"/>
  <c r="N14" i="23"/>
  <c r="M14" i="23"/>
  <c r="O14" i="23" s="1"/>
  <c r="N13" i="23"/>
  <c r="M13" i="23"/>
  <c r="N12" i="23"/>
  <c r="M12" i="23"/>
  <c r="N11" i="23"/>
  <c r="M11" i="23"/>
  <c r="N10" i="23"/>
  <c r="M10" i="23"/>
  <c r="O10" i="23" s="1"/>
  <c r="N9" i="23"/>
  <c r="M9" i="23"/>
  <c r="N8" i="23"/>
  <c r="M8" i="23"/>
  <c r="N7" i="23"/>
  <c r="M7" i="23"/>
  <c r="E7" i="7"/>
  <c r="E1" i="7"/>
  <c r="O9" i="23" l="1"/>
  <c r="O13" i="23"/>
  <c r="O8" i="23"/>
  <c r="O15" i="23"/>
  <c r="O16" i="23"/>
  <c r="O12" i="23"/>
  <c r="O11" i="23"/>
  <c r="L19" i="23"/>
  <c r="O7" i="23"/>
  <c r="N17" i="23"/>
  <c r="M28" i="23"/>
  <c r="D24" i="19" s="1"/>
  <c r="D59" i="19" s="1"/>
  <c r="D8" i="9"/>
  <c r="M17" i="23"/>
  <c r="M19" i="23" s="1"/>
  <c r="M20" i="23" s="1"/>
  <c r="M27" i="23" s="1"/>
  <c r="D41" i="7" s="1"/>
  <c r="F41" i="7" s="1"/>
  <c r="I19" i="23"/>
  <c r="N18" i="23"/>
  <c r="D27" i="9"/>
  <c r="F19" i="23"/>
  <c r="F20" i="23" s="1"/>
  <c r="F27" i="23" s="1"/>
  <c r="D40" i="19" s="1"/>
  <c r="J19" i="23"/>
  <c r="J20" i="23" s="1"/>
  <c r="J27" i="23" s="1"/>
  <c r="D41" i="19" s="1"/>
  <c r="E19" i="23"/>
  <c r="N19" i="23" l="1"/>
  <c r="N20" i="23" s="1"/>
  <c r="D21" i="19" s="1"/>
  <c r="D10" i="9" s="1"/>
  <c r="E10" i="9" s="1"/>
  <c r="O18" i="23"/>
  <c r="O17" i="23"/>
  <c r="O19" i="23" s="1"/>
  <c r="O20" i="23" s="1"/>
  <c r="O27" i="23" s="1"/>
  <c r="D42" i="19" s="1"/>
  <c r="F42" i="19" s="1"/>
  <c r="D39" i="7"/>
  <c r="F40" i="19"/>
  <c r="D40" i="7"/>
  <c r="F41" i="19"/>
  <c r="D102" i="7"/>
  <c r="B102" i="7"/>
  <c r="D6" i="10" l="1"/>
  <c r="F5" i="10"/>
  <c r="F5" i="9" s="1"/>
  <c r="D76" i="7"/>
  <c r="D29" i="22" l="1"/>
  <c r="D27" i="22"/>
  <c r="D20" i="21"/>
  <c r="D19" i="21"/>
  <c r="D18" i="21"/>
  <c r="D17" i="21"/>
  <c r="H23" i="11"/>
  <c r="H21" i="11"/>
  <c r="D66" i="18"/>
  <c r="D64" i="18"/>
  <c r="D87" i="10"/>
  <c r="D85" i="10"/>
  <c r="D70" i="9"/>
  <c r="D68" i="9"/>
  <c r="D99" i="7"/>
  <c r="D97" i="7"/>
  <c r="B82" i="10"/>
  <c r="D81" i="10"/>
  <c r="B81" i="10"/>
  <c r="D31" i="7"/>
  <c r="C19" i="11" l="1"/>
  <c r="C18" i="11"/>
  <c r="D32" i="7" l="1"/>
  <c r="D54" i="18"/>
  <c r="D59" i="18" l="1"/>
  <c r="D11" i="21"/>
  <c r="D45" i="19"/>
  <c r="D37" i="19"/>
  <c r="A14" i="7"/>
  <c r="A2" i="9"/>
  <c r="A2" i="10"/>
  <c r="A2" i="18"/>
  <c r="A2" i="11"/>
  <c r="A2" i="21"/>
  <c r="A2" i="22"/>
  <c r="D21" i="7" l="1"/>
  <c r="D77" i="7"/>
  <c r="F59" i="18"/>
  <c r="D22" i="19"/>
  <c r="D24" i="7" s="1"/>
  <c r="D72" i="7"/>
  <c r="D51" i="7" l="1"/>
  <c r="D50" i="7"/>
  <c r="D73" i="7" l="1"/>
  <c r="D82" i="10"/>
  <c r="E82" i="10" s="1"/>
  <c r="D21" i="9"/>
  <c r="E21" i="9" s="1"/>
  <c r="E81" i="10"/>
  <c r="D75" i="10"/>
  <c r="E75" i="10" s="1"/>
  <c r="D74" i="10"/>
  <c r="D22" i="9"/>
  <c r="E22" i="9" s="1"/>
  <c r="D61" i="9"/>
  <c r="E61" i="9" s="1"/>
  <c r="D59" i="9"/>
  <c r="E59" i="9" s="1"/>
  <c r="D20" i="10"/>
  <c r="D60" i="10"/>
  <c r="E60" i="10" s="1"/>
  <c r="D70" i="7"/>
  <c r="D58" i="10" s="1"/>
  <c r="C7" i="10"/>
  <c r="D19" i="10" l="1"/>
  <c r="E19" i="10" s="1"/>
  <c r="E20" i="10"/>
  <c r="D27" i="7" l="1"/>
  <c r="D19" i="7" l="1"/>
  <c r="D72" i="10" l="1"/>
  <c r="E72" i="10" s="1"/>
  <c r="D80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2" i="7"/>
  <c r="D7" i="9"/>
  <c r="D62" i="9" l="1"/>
  <c r="D63" i="9"/>
  <c r="D64" i="9"/>
  <c r="D65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8" i="7" l="1"/>
  <c r="D44" i="7"/>
  <c r="D18" i="9" l="1"/>
  <c r="D30" i="18"/>
  <c r="D8" i="18"/>
  <c r="D34" i="18" l="1"/>
  <c r="D24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9" i="7" l="1"/>
  <c r="D68" i="10"/>
  <c r="C68" i="10"/>
  <c r="D80" i="10"/>
  <c r="C76" i="10" l="1"/>
  <c r="C67" i="10" s="1"/>
  <c r="D76" i="10"/>
  <c r="D67" i="10" s="1"/>
  <c r="E77" i="10"/>
  <c r="D26" i="7" l="1"/>
  <c r="D20" i="7" s="1"/>
  <c r="E76" i="10"/>
  <c r="D13" i="9" l="1"/>
  <c r="D13" i="10"/>
  <c r="F40" i="7"/>
  <c r="D29" i="9"/>
  <c r="D47" i="9" l="1"/>
  <c r="D58" i="7"/>
  <c r="D46" i="10" s="1"/>
  <c r="F39" i="7"/>
  <c r="D28" i="10"/>
  <c r="D28" i="9"/>
  <c r="E58" i="10"/>
  <c r="E62" i="10"/>
  <c r="D78" i="19" l="1"/>
  <c r="F78" i="19" s="1"/>
  <c r="D27" i="10"/>
  <c r="E74" i="10"/>
  <c r="D30" i="9" l="1"/>
  <c r="E70" i="10" l="1"/>
  <c r="D29" i="10" l="1"/>
  <c r="E29" i="10" s="1"/>
  <c r="E28" i="10"/>
  <c r="D61" i="10"/>
  <c r="C61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3" i="10"/>
  <c r="E64" i="10"/>
  <c r="E65" i="10"/>
  <c r="E66" i="10"/>
  <c r="E69" i="10"/>
  <c r="E25" i="10"/>
  <c r="E27" i="10"/>
  <c r="C22" i="10" l="1"/>
  <c r="D22" i="10"/>
  <c r="E61" i="10"/>
  <c r="E32" i="10"/>
  <c r="E68" i="10"/>
  <c r="C33" i="9"/>
  <c r="C23" i="9" s="1"/>
  <c r="E65" i="9"/>
  <c r="E64" i="9"/>
  <c r="E63" i="9"/>
  <c r="E62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0" i="10"/>
  <c r="C21" i="10" s="1"/>
  <c r="E79" i="10"/>
  <c r="E73" i="10"/>
  <c r="E71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6" i="9"/>
  <c r="E67" i="10" l="1"/>
  <c r="E22" i="10"/>
  <c r="E78" i="10"/>
  <c r="E80" i="10"/>
  <c r="E17" i="9"/>
  <c r="E23" i="9"/>
  <c r="E21" i="10" l="1"/>
  <c r="C83" i="10" l="1"/>
  <c r="D34" i="7" l="1"/>
  <c r="D33" i="7" l="1"/>
  <c r="D12" i="10" l="1"/>
  <c r="D95" i="7"/>
  <c r="D12" i="9"/>
  <c r="E12" i="9" s="1"/>
  <c r="E12" i="10" l="1"/>
  <c r="D7" i="10"/>
  <c r="D6" i="9"/>
  <c r="E6" i="9" s="1"/>
  <c r="D83" i="10" l="1"/>
  <c r="E83" i="10" s="1"/>
  <c r="E7" i="10"/>
  <c r="D66" i="9"/>
  <c r="E66" i="9" s="1"/>
</calcChain>
</file>

<file path=xl/sharedStrings.xml><?xml version="1.0" encoding="utf-8"?>
<sst xmlns="http://schemas.openxmlformats.org/spreadsheetml/2006/main" count="747" uniqueCount="284">
  <si>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</si>
  <si>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</si>
  <si>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</si>
  <si>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</si>
  <si>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</si>
  <si>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</si>
  <si>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</si>
  <si>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</si>
  <si>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</si>
  <si>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</si>
  <si>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</si>
  <si>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</si>
  <si>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</si>
  <si>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</si>
  <si>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</si>
  <si>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</si>
  <si>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</si>
  <si>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</si>
  <si>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</si>
  <si>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</si>
  <si>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</si>
  <si>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</si>
  <si>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</si>
  <si>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</si>
  <si>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</si>
  <si>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</si>
  <si>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</si>
  <si>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</si>
  <si>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</si>
  <si>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</si>
  <si>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</si>
  <si>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</si>
  <si>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</si>
  <si>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</si>
  <si>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</si>
  <si>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</si>
  <si>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</si>
  <si>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</si>
  <si>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</si>
  <si>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</si>
  <si>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</si>
  <si>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</si>
  <si>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</si>
  <si>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</si>
  <si>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</si>
  <si>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</si>
  <si>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</si>
  <si>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</si>
  <si>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</si>
  <si>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</si>
  <si>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</si>
  <si>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</si>
  <si>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</si>
  <si>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</si>
  <si>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</si>
  <si>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</si>
  <si>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</si>
  <si>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</si>
  <si>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</si>
  <si>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</si>
  <si>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</si>
  <si>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</si>
  <si>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</si>
  <si>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</si>
  <si>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</si>
  <si>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</si>
  <si>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</si>
  <si>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</si>
  <si>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</si>
  <si>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</si>
  <si>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</si>
  <si>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</si>
  <si>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</si>
  <si>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</si>
  <si>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</si>
  <si>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</si>
  <si>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</si>
  <si>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</si>
  <si>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</si>
  <si>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</si>
  <si>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</si>
  <si>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</si>
  <si>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</si>
  <si>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</si>
  <si>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</si>
  <si>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</si>
  <si>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</si>
  <si>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</si>
  <si>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</si>
  <si>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</si>
  <si>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</si>
  <si>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</si>
  <si>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</si>
  <si>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</si>
  <si>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</si>
  <si>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</si>
  <si>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</si>
  <si>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</si>
  <si>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</si>
  <si>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</si>
  <si>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</si>
  <si>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</si>
  <si>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</si>
  <si>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</si>
  <si>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</si>
  <si>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</si>
  <si>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</si>
  <si>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</si>
  <si>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</si>
  <si>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</si>
  <si>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</si>
  <si>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</si>
  <si>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</si>
  <si>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</si>
  <si>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</si>
  <si>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</si>
  <si>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</si>
  <si>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</si>
  <si>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</si>
  <si>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</si>
  <si>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</si>
  <si>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</si>
  <si>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</si>
  <si>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</si>
  <si>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</si>
  <si>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</si>
  <si>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</si>
  <si>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</si>
  <si>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</si>
  <si>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</si>
  <si>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</si>
  <si>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</si>
  <si>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</si>
  <si>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</si>
  <si>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</si>
  <si>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</si>
  <si>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</si>
  <si>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</si>
  <si>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</si>
  <si>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</si>
  <si>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</si>
  <si>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</si>
  <si>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</si>
  <si>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</si>
  <si>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</si>
  <si>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</si>
  <si>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</si>
  <si>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</si>
  <si>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</si>
  <si>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</si>
  <si>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</si>
  <si>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</si>
  <si>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</si>
  <si>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</si>
  <si>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</si>
  <si>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</si>
  <si>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</si>
  <si>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</si>
  <si>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</si>
  <si>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</si>
  <si>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</si>
  <si>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</si>
  <si>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</si>
  <si>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</si>
  <si>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</si>
  <si>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</si>
  <si>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</si>
  <si>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</si>
  <si>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</si>
  <si>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</si>
  <si>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</si>
  <si>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</si>
  <si>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</si>
  <si>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</si>
  <si>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</si>
  <si>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</si>
  <si>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</si>
  <si>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</si>
  <si>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</si>
  <si>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</si>
  <si>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</si>
  <si>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</si>
  <si>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</si>
  <si>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</si>
  <si>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</si>
  <si>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</si>
  <si>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</si>
  <si>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</si>
  <si>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</si>
  <si>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</si>
  <si>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</si>
  <si>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</si>
  <si>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</si>
  <si>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</si>
  <si>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</si>
  <si>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</si>
  <si>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</si>
  <si>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</si>
  <si>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</si>
  <si>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</si>
  <si>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</si>
  <si>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</si>
  <si>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</si>
  <si>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</si>
  <si>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</si>
  <si>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</si>
  <si>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</si>
  <si>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</si>
  <si>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</si>
  <si>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</si>
  <si>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</si>
  <si>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</si>
  <si>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</si>
  <si>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</si>
  <si>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</si>
  <si>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</si>
  <si>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</si>
  <si>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</si>
  <si>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</si>
  <si>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</si>
  <si>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</si>
  <si>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</si>
  <si>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</si>
  <si>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</si>
  <si>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</si>
  <si>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</si>
  <si>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</si>
  <si>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</si>
  <si>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</si>
  <si>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</si>
  <si>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</si>
  <si>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</si>
  <si>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</si>
  <si>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</si>
  <si>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</si>
  <si>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</si>
  <si>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</si>
  <si>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</si>
  <si>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</si>
  <si>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</si>
  <si>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</si>
  <si>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</si>
  <si>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</si>
  <si>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</si>
  <si>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</si>
  <si>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</si>
  <si>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</si>
  <si>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</si>
  <si>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</si>
  <si>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</si>
  <si>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</si>
  <si>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</si>
  <si>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</si>
  <si>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</si>
  <si>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</si>
  <si>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</si>
  <si>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</si>
  <si>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</si>
  <si>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</si>
  <si>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</si>
  <si>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</si>
  <si>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</si>
  <si>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</si>
  <si>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</si>
  <si>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</si>
  <si>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</si>
  <si>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</si>
  <si>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</si>
  <si>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«Ա. Ազարյանի անվան մարմնամարզության օլիմպիական հերթափոխի մանկապատանեկան մարզադպրոց» ՀՈԱԿ-ի </t>
  </si>
  <si>
    <t>Պավել Քարտաշյան</t>
  </si>
  <si>
    <t>Սիմա Դավինյան</t>
  </si>
  <si>
    <t>Ինտերնետ</t>
  </si>
  <si>
    <t>Հրշեջ անվտանգություն</t>
  </si>
  <si>
    <t xml:space="preserve">Նախապատրաստական </t>
  </si>
  <si>
    <t>Ուսումնամարզական 1-ին</t>
  </si>
  <si>
    <t xml:space="preserve">Ուսումնամարզական 3-րդ </t>
  </si>
  <si>
    <t>Ուսումնամարզական 4-րդ</t>
  </si>
  <si>
    <t>Մարզական 
կատարելագործման 1-ին</t>
  </si>
  <si>
    <t>Սպորտ․ բարձր վարպետության</t>
  </si>
  <si>
    <t>Ուսումնամարզական 3-րդ</t>
  </si>
  <si>
    <t>գերավճարը տրվել է վերջնահաշվարկ</t>
  </si>
  <si>
    <t>48.0հդ ձեռք է բերվել անվտանգության համակարգի սարքավորում</t>
  </si>
  <si>
    <t>«12» ապրիլի 2023թ.</t>
  </si>
  <si>
    <t>հ. 890-Ա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</si>
</sst>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30" fillId="0" borderId="10" xfId="2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0ACAAUABNAAAAAAAAAAAAAAAAAAAAAAAAAAAAAAAAAAAAAAAAAAAAAAAAAAAAAAAAAAAAAAAAAAAAAAAAAAAAAAAAAAAAAAAAAAAAAAAAAAAAAAAAAAAAAAAAAAAAAADnBwwABQAWAAwAG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0NDZaMCMGCSqGSIb3DQEJBDEWBBTokaZ0Rnw+7gAzeS/DljExd8iYIDArBgsqhkiG9w0BCRACDDEcMBowGDAWBBRE5xMFRVajmd/v2Zzf5CvSbEm8HjANBgkqhkiG9w0BAQEFAASCAQCcem2DeNNzfdftYHe/9lqXdenQamk9Qjb8CSFbiMkSG7PydhU7VMVN3P6G70/lgIEfxo+VDWVc5b4xY4MPVmIrZTpr+q3CZDvKxGdNu9q+/zCy1GUCnF/i/RvrV58+tYN0tGSy5avQ2le9bH0wf52JMz/TH4uQrjqzNiha6h7tjxAEFblPkfLmxgNeOQnPRzuVfPkAc8r2H8WnqPdBCxQapcCCrsWKXPqYwNUVUtmNSpuXktidfMSLPJ8kxEmsRFzGGt8fK0oBosPa3yyp+MVF/jpPz3pg2UAk+QwI+JlA0CMGZMzXXaGUj7pcIsOOHsTEmrWlJV4vt9e5xeGfJsn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0ACAAUABNAAAAAAAAAAAAAAAAAAAAAAAAAAAAAAAAAAAAAAAAAAAAAAAAAAAAAAAAAAAAAAAAAAAAAAAAAAAAAAAAAAAAAAAAAAAAAAAAAAAAAAAAAAAAAAAAAAAAAADnBwwABQAWAAwAG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0MzlaMCMGCSqGSIb3DQEJBDEWBBTmeRTCdoqVtVlG8KHxhuxQT9fI9DArBgsqhkiG9w0BCRACDDEcMBowGDAWBBRE5xMFRVajmd/v2Zzf5CvSbEm8HjANBgkqhkiG9w0BAQEFAASCAQCIC/r8SWUrzu9pB8ce5miGrtnDKqW9P9/VkdEKmhbUOi4JseU9yucwlav3qzvCqv9Iyv461WvyNApwemP9jNMI6ODEoEgCEWc+q2cduEMFppZUsZZvxnZgt7k0hgdHBa9gK5AEG/D7FUVIdsu87K1ViFb5ccoJNLY0vrSzDeZIKN+iT34WwZ+53LkXtsu8wubmqf9lLSeOQdZe+yUiKujVXBYbSl3j7FC4rUaDSVH/vWxfFNC9fDrHFOIt+vad6xYUT2c7YshrcotzMjcHyfl1DidVjGVu3o+XPbzg6ow0i+qT91xjp0gIaXZpN5OJPBV10HyByrNxjpFcSFblCUa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85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454AE10-FCDA-7283-F1E5-7E4C71CD6F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53975</xdr:colOff>
          <xdr:row>102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39D3FE8-6778-F26E-F517-A85FA9775C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6"/>
  <sheetViews>
    <sheetView tabSelected="1" view="pageBreakPreview" topLeftCell="A61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282</v>
      </c>
      <c r="E10" s="174"/>
      <c r="F10" s="42"/>
    </row>
    <row r="11" spans="1:12" ht="24" customHeight="1">
      <c r="C11" s="174"/>
      <c r="D11" s="174" t="s">
        <v>283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87" t="s">
        <v>41</v>
      </c>
      <c r="B13" s="487"/>
      <c r="C13" s="487"/>
      <c r="D13" s="487"/>
      <c r="E13" s="356"/>
      <c r="F13" s="45"/>
    </row>
    <row r="14" spans="1:12" ht="43.5" customHeight="1">
      <c r="A14" s="488" t="s">
        <v>268</v>
      </c>
      <c r="B14" s="488"/>
      <c r="C14" s="488"/>
      <c r="D14" s="488"/>
      <c r="E14" s="357"/>
    </row>
    <row r="15" spans="1:12" ht="18.75" customHeight="1">
      <c r="A15" s="489" t="s">
        <v>254</v>
      </c>
      <c r="B15" s="489"/>
      <c r="C15" s="489"/>
      <c r="D15" s="489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7" t="s">
        <v>126</v>
      </c>
      <c r="C17" s="497"/>
      <c r="D17" s="295"/>
      <c r="E17" s="295"/>
    </row>
    <row r="18" spans="1:15" ht="19.5" customHeight="1">
      <c r="A18" s="117">
        <v>1</v>
      </c>
      <c r="B18" s="491" t="s">
        <v>118</v>
      </c>
      <c r="C18" s="491"/>
      <c r="D18" s="226">
        <f>79768.7+6386.6</f>
        <v>86155.3</v>
      </c>
      <c r="E18" s="226"/>
      <c r="F18" s="322" t="s">
        <v>212</v>
      </c>
    </row>
    <row r="19" spans="1:15" ht="18" hidden="1" customHeight="1">
      <c r="A19" s="117">
        <v>2</v>
      </c>
      <c r="B19" s="491" t="s">
        <v>251</v>
      </c>
      <c r="C19" s="491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3" t="s">
        <v>252</v>
      </c>
      <c r="C20" s="493"/>
      <c r="D20" s="227"/>
      <c r="E20" s="226"/>
      <c r="F20" s="322"/>
    </row>
    <row r="21" spans="1:15" ht="21" customHeight="1">
      <c r="A21" s="117">
        <v>2</v>
      </c>
      <c r="B21" s="491" t="s">
        <v>234</v>
      </c>
      <c r="C21" s="491"/>
      <c r="D21" s="226">
        <f>+Komunal!N20</f>
        <v>8.8000000000000007</v>
      </c>
      <c r="E21" s="228"/>
    </row>
    <row r="22" spans="1:15" s="3" customFormat="1" ht="17.25" hidden="1" customHeight="1">
      <c r="A22" s="117">
        <v>3</v>
      </c>
      <c r="B22" s="491" t="s">
        <v>8</v>
      </c>
      <c r="C22" s="491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1" t="s">
        <v>53</v>
      </c>
      <c r="C23" s="491"/>
      <c r="D23" s="226"/>
      <c r="E23" s="226"/>
      <c r="F23" s="322" t="s">
        <v>209</v>
      </c>
    </row>
    <row r="24" spans="1:15" ht="18" hidden="1" customHeight="1">
      <c r="A24" s="117">
        <v>6</v>
      </c>
      <c r="B24" s="491" t="s">
        <v>63</v>
      </c>
      <c r="C24" s="491"/>
      <c r="D24" s="226">
        <f>+Komunal!M28</f>
        <v>0</v>
      </c>
      <c r="E24" s="226"/>
    </row>
    <row r="25" spans="1:15" ht="18" hidden="1" customHeight="1">
      <c r="A25" s="117">
        <v>7</v>
      </c>
      <c r="B25" s="491" t="s">
        <v>194</v>
      </c>
      <c r="C25" s="491"/>
      <c r="D25" s="226"/>
      <c r="E25" s="226"/>
    </row>
    <row r="26" spans="1:15" ht="18" hidden="1" customHeight="1">
      <c r="A26" s="117">
        <v>8</v>
      </c>
      <c r="B26" s="491" t="s">
        <v>72</v>
      </c>
      <c r="C26" s="491"/>
      <c r="D26" s="226"/>
      <c r="E26" s="226"/>
    </row>
    <row r="27" spans="1:15" ht="18" customHeight="1">
      <c r="A27" s="117">
        <v>3</v>
      </c>
      <c r="B27" s="491" t="s">
        <v>123</v>
      </c>
      <c r="C27" s="491"/>
      <c r="D27" s="228">
        <f>SUM(D28:D29)</f>
        <v>4876.2</v>
      </c>
      <c r="E27" s="228"/>
    </row>
    <row r="28" spans="1:15" s="3" customFormat="1" ht="17.25" customHeight="1">
      <c r="A28" s="116">
        <v>3.1</v>
      </c>
      <c r="B28" s="493" t="s">
        <v>73</v>
      </c>
      <c r="C28" s="493"/>
      <c r="D28" s="242">
        <f>+D75</f>
        <v>4876.2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3" t="s">
        <v>74</v>
      </c>
      <c r="C29" s="493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customHeight="1">
      <c r="A30" s="117">
        <v>4</v>
      </c>
      <c r="B30" s="491" t="s">
        <v>10</v>
      </c>
      <c r="C30" s="491"/>
      <c r="D30" s="226">
        <v>11</v>
      </c>
      <c r="E30" s="226"/>
    </row>
    <row r="31" spans="1:15" s="2" customFormat="1" ht="17.25" hidden="1" customHeight="1">
      <c r="A31" s="160">
        <v>11</v>
      </c>
      <c r="B31" s="492"/>
      <c r="C31" s="492"/>
      <c r="D31" s="226"/>
      <c r="E31" s="226"/>
      <c r="F31" s="19"/>
    </row>
    <row r="32" spans="1:15" s="2" customFormat="1" ht="19.5" hidden="1" customHeight="1">
      <c r="A32" s="117">
        <v>12</v>
      </c>
      <c r="B32" s="492"/>
      <c r="C32" s="492"/>
      <c r="D32" s="226"/>
      <c r="E32" s="226"/>
      <c r="F32" s="21" t="s">
        <v>206</v>
      </c>
    </row>
    <row r="33" spans="1:25" ht="24" customHeight="1">
      <c r="A33" s="50"/>
      <c r="B33" s="496" t="s">
        <v>265</v>
      </c>
      <c r="C33" s="496"/>
      <c r="D33" s="275">
        <f>SUM(D18:D19,D21:D27,D30:D32)</f>
        <v>91051.3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5" t="s">
        <v>127</v>
      </c>
      <c r="C35" s="495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1" t="s">
        <v>218</v>
      </c>
      <c r="C36" s="491"/>
      <c r="D36" s="228">
        <f>+Ashkhatavardz!O13-'Dramakan hosqer'!D93</f>
        <v>80932.2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3" t="s">
        <v>119</v>
      </c>
      <c r="C37" s="493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3" t="s">
        <v>13</v>
      </c>
      <c r="C38" s="493"/>
      <c r="D38" s="242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3" t="s">
        <v>249</v>
      </c>
      <c r="C39" s="493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1" t="s">
        <v>15</v>
      </c>
      <c r="C40" s="491"/>
      <c r="D40" s="228">
        <f>+Komunal!F27</f>
        <v>2000.9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1" t="s">
        <v>14</v>
      </c>
      <c r="C41" s="491"/>
      <c r="D41" s="228">
        <f>+Komunal!J27</f>
        <v>1818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1" t="s">
        <v>16</v>
      </c>
      <c r="C42" s="491"/>
      <c r="D42" s="226">
        <f>+Komunal!O27</f>
        <v>230.3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7">
        <v>5</v>
      </c>
      <c r="B43" s="491" t="s">
        <v>17</v>
      </c>
      <c r="C43" s="491"/>
      <c r="D43" s="226"/>
      <c r="E43" s="226"/>
    </row>
    <row r="44" spans="1:25" ht="18" hidden="1" customHeight="1">
      <c r="A44" s="117">
        <v>6</v>
      </c>
      <c r="B44" s="491" t="s">
        <v>18</v>
      </c>
      <c r="C44" s="491"/>
      <c r="D44" s="226"/>
      <c r="E44" s="226"/>
    </row>
    <row r="45" spans="1:25" ht="18" customHeight="1">
      <c r="A45" s="117">
        <v>5</v>
      </c>
      <c r="B45" s="491" t="s">
        <v>19</v>
      </c>
      <c r="C45" s="491"/>
      <c r="D45" s="277">
        <f>SUM(D46:D48)</f>
        <v>276.2</v>
      </c>
      <c r="E45" s="277"/>
    </row>
    <row r="46" spans="1:25" s="3" customFormat="1" ht="18" customHeight="1">
      <c r="A46" s="116">
        <v>5.0999999999999996</v>
      </c>
      <c r="B46" s="493" t="s">
        <v>20</v>
      </c>
      <c r="C46" s="493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3" t="s">
        <v>21</v>
      </c>
      <c r="C47" s="493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5.2</v>
      </c>
      <c r="B48" s="493" t="s">
        <v>22</v>
      </c>
      <c r="C48" s="493"/>
      <c r="D48" s="227">
        <v>218.6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6</v>
      </c>
      <c r="B49" s="491" t="s">
        <v>23</v>
      </c>
      <c r="C49" s="491"/>
      <c r="D49" s="226">
        <v>14</v>
      </c>
      <c r="E49" s="226"/>
      <c r="L49" s="89"/>
    </row>
    <row r="50" spans="1:16" ht="18" customHeight="1">
      <c r="A50" s="117">
        <v>7</v>
      </c>
      <c r="B50" s="491" t="s">
        <v>30</v>
      </c>
      <c r="C50" s="491"/>
      <c r="D50" s="226">
        <v>400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91" t="s">
        <v>24</v>
      </c>
      <c r="C51" s="491"/>
      <c r="D51" s="226">
        <v>100</v>
      </c>
      <c r="E51" s="226"/>
    </row>
    <row r="52" spans="1:16" ht="18" customHeight="1">
      <c r="A52" s="117">
        <v>9</v>
      </c>
      <c r="B52" s="491" t="s">
        <v>75</v>
      </c>
      <c r="C52" s="491"/>
      <c r="D52" s="226">
        <f>32+48</f>
        <v>80</v>
      </c>
      <c r="E52" s="226"/>
    </row>
    <row r="53" spans="1:16" ht="18" hidden="1" customHeight="1">
      <c r="A53" s="117">
        <v>12</v>
      </c>
      <c r="B53" s="491" t="s">
        <v>48</v>
      </c>
      <c r="C53" s="491"/>
      <c r="D53" s="226"/>
      <c r="E53" s="226"/>
    </row>
    <row r="54" spans="1:16" ht="18.75" customHeight="1">
      <c r="A54" s="117">
        <v>10</v>
      </c>
      <c r="B54" s="491" t="s">
        <v>120</v>
      </c>
      <c r="C54" s="491"/>
      <c r="D54" s="226">
        <v>70</v>
      </c>
      <c r="E54" s="226"/>
    </row>
    <row r="55" spans="1:16" ht="18" hidden="1" customHeight="1">
      <c r="A55" s="117">
        <v>14</v>
      </c>
      <c r="B55" s="491" t="s">
        <v>121</v>
      </c>
      <c r="C55" s="491"/>
      <c r="D55" s="226"/>
      <c r="E55" s="226"/>
      <c r="G55" s="52"/>
    </row>
    <row r="56" spans="1:16" ht="20.25" hidden="1" customHeight="1">
      <c r="A56" s="117">
        <v>11</v>
      </c>
      <c r="B56" s="491" t="s">
        <v>25</v>
      </c>
      <c r="C56" s="491"/>
      <c r="D56" s="226"/>
      <c r="E56" s="226"/>
      <c r="G56" s="52"/>
    </row>
    <row r="57" spans="1:16" ht="18" customHeight="1">
      <c r="A57" s="117">
        <v>11</v>
      </c>
      <c r="B57" s="491" t="s">
        <v>26</v>
      </c>
      <c r="C57" s="491"/>
      <c r="D57" s="226">
        <v>95.5</v>
      </c>
      <c r="E57" s="226"/>
    </row>
    <row r="58" spans="1:16" ht="18.75" hidden="1" customHeight="1">
      <c r="A58" s="117">
        <v>17</v>
      </c>
      <c r="B58" s="491" t="s">
        <v>67</v>
      </c>
      <c r="C58" s="491"/>
      <c r="D58" s="226"/>
      <c r="E58" s="226"/>
    </row>
    <row r="59" spans="1:16" ht="18.75" hidden="1" customHeight="1">
      <c r="A59" s="117">
        <v>18</v>
      </c>
      <c r="B59" s="491" t="s">
        <v>54</v>
      </c>
      <c r="C59" s="491"/>
      <c r="D59" s="228">
        <f>+'Ekamut-caxs'!D24</f>
        <v>0</v>
      </c>
      <c r="E59" s="228"/>
    </row>
    <row r="60" spans="1:16" ht="18" hidden="1" customHeight="1">
      <c r="A60" s="117">
        <v>19</v>
      </c>
      <c r="B60" s="491" t="s">
        <v>45</v>
      </c>
      <c r="C60" s="491"/>
      <c r="D60" s="226"/>
      <c r="E60" s="226"/>
    </row>
    <row r="61" spans="1:16" ht="18.75" customHeight="1">
      <c r="A61" s="117">
        <v>12</v>
      </c>
      <c r="B61" s="491" t="s">
        <v>76</v>
      </c>
      <c r="C61" s="491"/>
      <c r="D61" s="226">
        <v>30</v>
      </c>
      <c r="E61" s="226"/>
    </row>
    <row r="62" spans="1:16" ht="18.75" customHeight="1">
      <c r="A62" s="117">
        <v>13</v>
      </c>
      <c r="B62" s="491" t="s">
        <v>77</v>
      </c>
      <c r="C62" s="491"/>
      <c r="D62" s="226">
        <v>95</v>
      </c>
      <c r="E62" s="226"/>
    </row>
    <row r="63" spans="1:16" ht="18.75" customHeight="1">
      <c r="A63" s="117">
        <v>14</v>
      </c>
      <c r="B63" s="491" t="s">
        <v>46</v>
      </c>
      <c r="C63" s="491"/>
      <c r="D63" s="226">
        <v>3</v>
      </c>
      <c r="E63" s="226"/>
    </row>
    <row r="64" spans="1:16" ht="18.75" hidden="1" customHeight="1">
      <c r="A64" s="117">
        <v>23</v>
      </c>
      <c r="B64" s="491" t="s">
        <v>122</v>
      </c>
      <c r="C64" s="491"/>
      <c r="D64" s="226"/>
      <c r="E64" s="226"/>
    </row>
    <row r="65" spans="1:15" ht="18.75" hidden="1" customHeight="1">
      <c r="A65" s="117">
        <v>24</v>
      </c>
      <c r="B65" s="491" t="s">
        <v>47</v>
      </c>
      <c r="C65" s="491"/>
      <c r="D65" s="226"/>
      <c r="E65" s="226"/>
    </row>
    <row r="66" spans="1:15" ht="18.75" customHeight="1">
      <c r="A66" s="117">
        <v>15</v>
      </c>
      <c r="B66" s="491" t="s">
        <v>64</v>
      </c>
      <c r="C66" s="491"/>
      <c r="D66" s="226">
        <v>30</v>
      </c>
      <c r="E66" s="226"/>
    </row>
    <row r="67" spans="1:15" ht="18.75" hidden="1" customHeight="1">
      <c r="A67" s="117">
        <v>26</v>
      </c>
      <c r="B67" s="491" t="s">
        <v>201</v>
      </c>
      <c r="C67" s="491"/>
      <c r="D67" s="226"/>
      <c r="E67" s="226"/>
    </row>
    <row r="68" spans="1:15" ht="18.75" hidden="1" customHeight="1">
      <c r="A68" s="117">
        <v>27</v>
      </c>
      <c r="B68" s="491" t="s">
        <v>202</v>
      </c>
      <c r="C68" s="491"/>
      <c r="D68" s="226"/>
      <c r="E68" s="226"/>
    </row>
    <row r="69" spans="1:15" ht="18.75" hidden="1" customHeight="1">
      <c r="A69" s="117">
        <v>28</v>
      </c>
      <c r="B69" s="491" t="s">
        <v>78</v>
      </c>
      <c r="C69" s="491"/>
      <c r="D69" s="226"/>
      <c r="E69" s="226"/>
    </row>
    <row r="70" spans="1:15" ht="18.75" hidden="1" customHeight="1">
      <c r="A70" s="117">
        <v>29</v>
      </c>
      <c r="B70" s="492"/>
      <c r="C70" s="492"/>
      <c r="D70" s="226"/>
      <c r="E70" s="226"/>
    </row>
    <row r="71" spans="1:15" s="6" customFormat="1" ht="18.75" hidden="1" customHeight="1">
      <c r="A71" s="117">
        <v>30</v>
      </c>
      <c r="B71" s="492"/>
      <c r="C71" s="492"/>
      <c r="D71" s="226"/>
      <c r="E71" s="226"/>
    </row>
    <row r="72" spans="1:15" s="6" customFormat="1" ht="18.75" hidden="1" customHeight="1">
      <c r="A72" s="117">
        <v>17</v>
      </c>
      <c r="B72" s="132" t="s">
        <v>272</v>
      </c>
      <c r="C72" s="132"/>
      <c r="D72" s="226"/>
      <c r="E72" s="226"/>
    </row>
    <row r="73" spans="1:15" s="6" customFormat="1" ht="18.75" hidden="1" customHeight="1">
      <c r="A73" s="117">
        <v>31</v>
      </c>
      <c r="B73" s="492"/>
      <c r="C73" s="492"/>
      <c r="D73" s="226"/>
      <c r="E73" s="226"/>
      <c r="F73" s="57" t="s">
        <v>205</v>
      </c>
    </row>
    <row r="74" spans="1:15" ht="18.75" customHeight="1">
      <c r="A74" s="117">
        <v>16</v>
      </c>
      <c r="B74" s="491" t="s">
        <v>27</v>
      </c>
      <c r="C74" s="491"/>
      <c r="D74" s="226">
        <v>4876.2</v>
      </c>
      <c r="E74" s="226"/>
    </row>
    <row r="75" spans="1:15" s="3" customFormat="1" ht="18.75" customHeight="1">
      <c r="A75" s="161">
        <v>16.100000000000001</v>
      </c>
      <c r="B75" s="493" t="s">
        <v>79</v>
      </c>
      <c r="C75" s="493"/>
      <c r="D75" s="227">
        <v>4876.2</v>
      </c>
      <c r="E75" s="227"/>
      <c r="F75" s="19"/>
      <c r="G75" s="2"/>
      <c r="H75" s="2"/>
      <c r="I75" s="2"/>
      <c r="J75" s="2"/>
      <c r="K75" s="2"/>
      <c r="L75" s="2"/>
      <c r="M75" s="2"/>
      <c r="N75" s="2"/>
      <c r="O75" s="2"/>
    </row>
    <row r="76" spans="1:15" ht="18" hidden="1" customHeight="1">
      <c r="A76" s="117">
        <v>33</v>
      </c>
      <c r="B76" s="491" t="s">
        <v>80</v>
      </c>
      <c r="C76" s="491"/>
      <c r="D76" s="226"/>
      <c r="E76" s="226"/>
    </row>
    <row r="77" spans="1:15" s="17" customFormat="1" ht="20.25" hidden="1" customHeight="1">
      <c r="A77" s="117">
        <v>34</v>
      </c>
      <c r="B77" s="491" t="s">
        <v>68</v>
      </c>
      <c r="C77" s="491"/>
      <c r="D77" s="226"/>
      <c r="E77" s="226"/>
      <c r="F77" s="53"/>
      <c r="G77" s="16"/>
      <c r="H77" s="16"/>
      <c r="I77" s="16"/>
      <c r="J77" s="16"/>
      <c r="K77" s="16"/>
      <c r="L77" s="16"/>
      <c r="M77" s="16"/>
      <c r="N77" s="16"/>
      <c r="O77" s="16"/>
    </row>
    <row r="78" spans="1:15" ht="23.25" customHeight="1">
      <c r="A78" s="54"/>
      <c r="B78" s="494" t="s">
        <v>264</v>
      </c>
      <c r="C78" s="494"/>
      <c r="D78" s="275">
        <f>SUM(D36,D40:D45,D49:D74,D76:D77)</f>
        <v>91051.299999999988</v>
      </c>
      <c r="E78" s="228" t="s">
        <v>232</v>
      </c>
      <c r="F78" s="272">
        <f>+D33-D78</f>
        <v>0</v>
      </c>
    </row>
    <row r="79" spans="1:15" ht="37.5" customHeight="1">
      <c r="B79" s="55"/>
      <c r="C79" s="8"/>
    </row>
    <row r="80" spans="1:15" ht="26.25" hidden="1" customHeight="1">
      <c r="B80" s="9" t="s">
        <v>2</v>
      </c>
      <c r="C80" s="278" t="s">
        <v>269</v>
      </c>
      <c r="D80" s="16"/>
      <c r="E80" s="16"/>
    </row>
    <row r="81" spans="1:16" ht="12.75" hidden="1" customHeight="1">
      <c r="B81" s="55"/>
      <c r="C81" s="225" t="s">
        <v>96</v>
      </c>
      <c r="D81" s="173"/>
      <c r="E81" s="173"/>
    </row>
    <row r="82" spans="1:16" ht="27" hidden="1" customHeight="1">
      <c r="B82" s="9" t="s">
        <v>6</v>
      </c>
      <c r="C82" s="278" t="s">
        <v>270</v>
      </c>
      <c r="D82" s="16"/>
      <c r="E82" s="16"/>
    </row>
    <row r="83" spans="1:16" ht="13.5" hidden="1" customHeight="1">
      <c r="C83" s="225" t="s">
        <v>96</v>
      </c>
      <c r="D83" s="173"/>
      <c r="E83" s="173"/>
    </row>
    <row r="84" spans="1:16" hidden="1">
      <c r="B84" s="8" t="s">
        <v>181</v>
      </c>
    </row>
    <row r="85" spans="1:16" ht="97.5" customHeight="1">
      <c r="A85" s="490" t="s">
        <v>223</v>
      </c>
      <c r="B85" s="490"/>
      <c r="D85" s="321" t="s">
        <v>233</v>
      </c>
      <c r="E85" s="7"/>
      <c r="F85" s="43"/>
      <c r="P85" s="6"/>
    </row>
    <row r="86" spans="1:16" ht="40.5" customHeight="1">
      <c r="B86" s="237"/>
      <c r="C86" s="80"/>
      <c r="D86" s="7"/>
      <c r="E86" s="7"/>
      <c r="F86" s="43"/>
      <c r="P86" s="6"/>
    </row>
  </sheetData>
  <sheetProtection formatCells="0" formatColumns="0" formatRows="0" insertColumns="0" insertRows="0" insertHyperlinks="0" deleteColumns="0" deleteRows="0" sort="0"/>
  <mergeCells count="64">
    <mergeCell ref="B78:C78"/>
    <mergeCell ref="B35:C35"/>
    <mergeCell ref="B33:C33"/>
    <mergeCell ref="B17:C17"/>
    <mergeCell ref="B73:C73"/>
    <mergeCell ref="B74:C74"/>
    <mergeCell ref="B76:C76"/>
    <mergeCell ref="B77:C77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5:C75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5:B85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85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4"/>
  <sheetViews>
    <sheetView view="pageBreakPreview" topLeftCell="A56" zoomScaleSheetLayoutView="100" workbookViewId="0">
      <selection activeCell="C102" sqref="C102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2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890-Ա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0" t="s">
        <v>41</v>
      </c>
      <c r="B13" s="500"/>
      <c r="C13" s="500"/>
      <c r="D13" s="500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0.5" customHeight="1">
      <c r="A14" s="488" t="str">
        <f>+'Ekamut-caxs'!A14:D14</f>
        <v xml:space="preserve">«Ա. Ազարյանի անվան մարմնամարզության օլիմպիական հերթափոխի մանկապատանեկան մարզադպրոց» ՀՈԱԿ-ի </v>
      </c>
      <c r="B14" s="488"/>
      <c r="C14" s="488"/>
      <c r="D14" s="488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9" t="s">
        <v>255</v>
      </c>
      <c r="B15" s="489"/>
      <c r="C15" s="489"/>
      <c r="D15" s="489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3" t="s">
        <v>31</v>
      </c>
      <c r="C18" s="504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1" t="s">
        <v>32</v>
      </c>
      <c r="C19" s="502"/>
      <c r="D19" s="256">
        <f>+'Dramakani hamematakan'!D6</f>
        <v>1044.8</v>
      </c>
      <c r="E19" s="361"/>
      <c r="F19" s="498"/>
      <c r="G19" s="499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1" t="s">
        <v>83</v>
      </c>
      <c r="C20" s="502"/>
      <c r="D20" s="256">
        <f>SUM(D21:D22,D24:D32)</f>
        <v>86166.3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5" t="s">
        <v>118</v>
      </c>
      <c r="C21" s="506"/>
      <c r="D21" s="248">
        <f>+'Ekamut-caxs'!D18</f>
        <v>86155.3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5" t="s">
        <v>251</v>
      </c>
      <c r="C22" s="506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1" t="s">
        <v>252</v>
      </c>
      <c r="C23" s="512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5" t="s">
        <v>8</v>
      </c>
      <c r="C24" s="506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5" t="s">
        <v>53</v>
      </c>
      <c r="C25" s="506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5" t="s">
        <v>63</v>
      </c>
      <c r="C26" s="506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5" t="s">
        <v>194</v>
      </c>
      <c r="C27" s="506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5" t="s">
        <v>72</v>
      </c>
      <c r="C28" s="506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5" t="s">
        <v>33</v>
      </c>
      <c r="C29" s="506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2</v>
      </c>
      <c r="B30" s="505" t="s">
        <v>10</v>
      </c>
      <c r="C30" s="506"/>
      <c r="D30" s="248">
        <f>+'Ekamut-caxs'!D30</f>
        <v>11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7"/>
      <c r="C31" s="508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7"/>
      <c r="C32" s="508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9" t="s">
        <v>84</v>
      </c>
      <c r="C33" s="510"/>
      <c r="D33" s="256">
        <f>D34+D79+D92</f>
        <v>87211.099999999991</v>
      </c>
      <c r="E33" s="362"/>
      <c r="F33" s="279">
        <f>+D19-D77</f>
        <v>251.5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9" t="s">
        <v>59</v>
      </c>
      <c r="C34" s="510"/>
      <c r="D34" s="256">
        <f>SUM(D35,D39:D44,D48:D73,D77:D78)</f>
        <v>86989.599999999991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5" t="s">
        <v>218</v>
      </c>
      <c r="C35" s="506"/>
      <c r="D35" s="248">
        <f>+'Ekamut-caxs'!D36</f>
        <v>80932.2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1" t="s">
        <v>119</v>
      </c>
      <c r="C36" s="512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11" t="s">
        <v>13</v>
      </c>
      <c r="C37" s="512"/>
      <c r="D37" s="260">
        <f>+'Ekamut-caxs'!D38</f>
        <v>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1" t="str">
        <f>+'Ekamut-caxs'!B39</f>
        <v>կամավոր ատեստ. գծով լրավճար</v>
      </c>
      <c r="C38" s="512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5" t="s">
        <v>15</v>
      </c>
      <c r="C39" s="506"/>
      <c r="D39" s="248">
        <f>+'Ekamut-caxs'!D40</f>
        <v>2000.9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5" t="s">
        <v>14</v>
      </c>
      <c r="C40" s="506"/>
      <c r="D40" s="248">
        <f>+'Ekamut-caxs'!D41</f>
        <v>1818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5" t="s">
        <v>16</v>
      </c>
      <c r="C41" s="506"/>
      <c r="D41" s="247">
        <f>+Komunal!M27</f>
        <v>221.5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5</v>
      </c>
      <c r="B42" s="505" t="s">
        <v>17</v>
      </c>
      <c r="C42" s="506"/>
      <c r="D42" s="248">
        <f>+'Ekamut-caxs'!D43</f>
        <v>0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5" t="s">
        <v>18</v>
      </c>
      <c r="C43" s="506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5" t="s">
        <v>19</v>
      </c>
      <c r="C44" s="506"/>
      <c r="D44" s="248">
        <f>SUM(D45:D47)</f>
        <v>276.2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511" t="s">
        <v>20</v>
      </c>
      <c r="C45" s="512"/>
      <c r="D45" s="260">
        <f>+'Ekamut-caxs'!D46</f>
        <v>57.6</v>
      </c>
      <c r="E45" s="363"/>
    </row>
    <row r="46" spans="1:13" ht="18" hidden="1" customHeight="1">
      <c r="A46" s="27">
        <v>7.2</v>
      </c>
      <c r="B46" s="511" t="s">
        <v>21</v>
      </c>
      <c r="C46" s="512"/>
      <c r="D46" s="260">
        <f>+'Ekamut-caxs'!D47</f>
        <v>0</v>
      </c>
      <c r="E46" s="363"/>
    </row>
    <row r="47" spans="1:13" ht="18" customHeight="1">
      <c r="A47" s="27">
        <v>5.2</v>
      </c>
      <c r="B47" s="511" t="s">
        <v>22</v>
      </c>
      <c r="C47" s="512"/>
      <c r="D47" s="260">
        <f>+'Ekamut-caxs'!D48</f>
        <v>218.6</v>
      </c>
      <c r="E47" s="363"/>
    </row>
    <row r="48" spans="1:13" s="97" customFormat="1" ht="18" customHeight="1">
      <c r="A48" s="61">
        <v>6</v>
      </c>
      <c r="B48" s="505" t="s">
        <v>23</v>
      </c>
      <c r="C48" s="506"/>
      <c r="D48" s="248">
        <f>+'Ekamut-caxs'!D49</f>
        <v>14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5" t="s">
        <v>30</v>
      </c>
      <c r="C49" s="506"/>
      <c r="D49" s="247">
        <f>+'Ekamut-caxs'!D50</f>
        <v>400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5" t="s">
        <v>24</v>
      </c>
      <c r="C50" s="506"/>
      <c r="D50" s="247">
        <f>+'Ekamut-caxs'!D51</f>
        <v>100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05" t="s">
        <v>75</v>
      </c>
      <c r="C51" s="506"/>
      <c r="D51" s="247">
        <f>+'Ekamut-caxs'!D52</f>
        <v>80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5" t="s">
        <v>48</v>
      </c>
      <c r="C52" s="506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10</v>
      </c>
      <c r="B53" s="505" t="s">
        <v>120</v>
      </c>
      <c r="C53" s="506"/>
      <c r="D53" s="248">
        <v>100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5" t="s">
        <v>121</v>
      </c>
      <c r="C54" s="506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11</v>
      </c>
      <c r="B55" s="505" t="s">
        <v>25</v>
      </c>
      <c r="C55" s="506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11</v>
      </c>
      <c r="B56" s="505" t="s">
        <v>26</v>
      </c>
      <c r="C56" s="506"/>
      <c r="D56" s="248">
        <f>+'Ekamut-caxs'!D57</f>
        <v>95.5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5" t="s">
        <v>67</v>
      </c>
      <c r="C57" s="506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5" t="s">
        <v>54</v>
      </c>
      <c r="C58" s="506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5" t="s">
        <v>45</v>
      </c>
      <c r="C59" s="506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05" t="s">
        <v>76</v>
      </c>
      <c r="C60" s="506"/>
      <c r="D60" s="248">
        <f>+'Ekamut-caxs'!D61</f>
        <v>30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05" t="s">
        <v>77</v>
      </c>
      <c r="C61" s="506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05" t="s">
        <v>46</v>
      </c>
      <c r="C62" s="506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5" t="s">
        <v>122</v>
      </c>
      <c r="C63" s="506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5" t="s">
        <v>47</v>
      </c>
      <c r="C64" s="506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15</v>
      </c>
      <c r="B65" s="505" t="s">
        <v>64</v>
      </c>
      <c r="C65" s="506"/>
      <c r="D65" s="248">
        <f>+'Ekamut-caxs'!D66</f>
        <v>30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5" t="s">
        <v>201</v>
      </c>
      <c r="C66" s="506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5" t="s">
        <v>202</v>
      </c>
      <c r="C67" s="506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7" t="s">
        <v>78</v>
      </c>
      <c r="C68" s="508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7"/>
      <c r="C69" s="508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7"/>
      <c r="C70" s="508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17</v>
      </c>
      <c r="B71" s="132" t="s">
        <v>272</v>
      </c>
      <c r="C71" s="485"/>
      <c r="D71" s="247"/>
      <c r="E71" s="364"/>
      <c r="F71" s="114"/>
      <c r="G71" s="67"/>
      <c r="H71" s="67"/>
      <c r="I71" s="67"/>
      <c r="J71" s="56"/>
    </row>
    <row r="72" spans="1:13" s="68" customFormat="1" ht="18" hidden="1" customHeight="1">
      <c r="A72" s="61">
        <v>31</v>
      </c>
      <c r="B72" s="507"/>
      <c r="C72" s="508"/>
      <c r="D72" s="247">
        <f>+'Ekamut-caxs'!D73</f>
        <v>0</v>
      </c>
      <c r="E72" s="364"/>
      <c r="F72" s="106" t="s">
        <v>205</v>
      </c>
      <c r="G72" s="67"/>
      <c r="H72" s="67"/>
      <c r="I72" s="67"/>
      <c r="J72" s="56"/>
    </row>
    <row r="73" spans="1:13" s="97" customFormat="1" ht="22.5" hidden="1" customHeight="1">
      <c r="A73" s="61">
        <v>32</v>
      </c>
      <c r="B73" s="505" t="s">
        <v>35</v>
      </c>
      <c r="C73" s="506"/>
      <c r="D73" s="248">
        <f>SUM(D74:D76)</f>
        <v>0</v>
      </c>
      <c r="E73" s="363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32.1</v>
      </c>
      <c r="B74" s="511" t="s">
        <v>36</v>
      </c>
      <c r="C74" s="512"/>
      <c r="D74" s="233"/>
      <c r="E74" s="366"/>
    </row>
    <row r="75" spans="1:13" ht="19.5" hidden="1" customHeight="1">
      <c r="A75" s="14">
        <v>32.200000000000003</v>
      </c>
      <c r="B75" s="511" t="s">
        <v>49</v>
      </c>
      <c r="C75" s="512"/>
      <c r="D75" s="233"/>
      <c r="E75" s="366"/>
    </row>
    <row r="76" spans="1:13" ht="19.5" hidden="1" customHeight="1">
      <c r="A76" s="14">
        <v>32.299999999999997</v>
      </c>
      <c r="B76" s="511" t="s">
        <v>85</v>
      </c>
      <c r="C76" s="512"/>
      <c r="D76" s="233">
        <f>+'Ekamut-caxs'!D76</f>
        <v>0</v>
      </c>
      <c r="E76" s="366"/>
    </row>
    <row r="77" spans="1:13" s="97" customFormat="1" ht="17.25" customHeight="1">
      <c r="A77" s="71">
        <v>16</v>
      </c>
      <c r="B77" s="505" t="s">
        <v>37</v>
      </c>
      <c r="C77" s="506"/>
      <c r="D77" s="248">
        <f>+'Deb. ev kreditor'!D59-'Deb. ev kreditor'!D54</f>
        <v>793.3</v>
      </c>
      <c r="E77" s="363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34</v>
      </c>
      <c r="B78" s="505" t="s">
        <v>86</v>
      </c>
      <c r="C78" s="506"/>
      <c r="D78" s="247"/>
      <c r="E78" s="364"/>
      <c r="F78" s="113" t="s">
        <v>216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57</v>
      </c>
      <c r="B79" s="509" t="s">
        <v>60</v>
      </c>
      <c r="C79" s="510"/>
      <c r="D79" s="256">
        <f>D80+D88</f>
        <v>0</v>
      </c>
      <c r="E79" s="362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5" t="s">
        <v>91</v>
      </c>
      <c r="C80" s="506"/>
      <c r="D80" s="248">
        <f>SUM(D81:D87)</f>
        <v>0</v>
      </c>
      <c r="E80" s="36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5" t="s">
        <v>87</v>
      </c>
      <c r="C81" s="506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05" t="s">
        <v>88</v>
      </c>
      <c r="C82" s="506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05" t="s">
        <v>89</v>
      </c>
      <c r="C83" s="506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v>1.4</v>
      </c>
      <c r="B84" s="505" t="s">
        <v>203</v>
      </c>
      <c r="C84" s="506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1.5</v>
      </c>
      <c r="B85" s="505" t="s">
        <v>65</v>
      </c>
      <c r="C85" s="506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1.6</v>
      </c>
      <c r="B86" s="505" t="s">
        <v>66</v>
      </c>
      <c r="C86" s="506"/>
      <c r="D86" s="247"/>
      <c r="E86" s="364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1.7</v>
      </c>
      <c r="B87" s="507"/>
      <c r="C87" s="508"/>
      <c r="D87" s="247"/>
      <c r="E87" s="364"/>
      <c r="F87" s="106" t="s">
        <v>204</v>
      </c>
      <c r="G87" s="102"/>
      <c r="H87" s="102"/>
      <c r="I87" s="102"/>
      <c r="J87" s="102"/>
      <c r="K87" s="94"/>
      <c r="L87" s="94"/>
      <c r="M87" s="94"/>
    </row>
    <row r="88" spans="1:13" s="95" customFormat="1" ht="35.25" hidden="1" customHeight="1">
      <c r="A88" s="71">
        <v>2</v>
      </c>
      <c r="B88" s="505" t="s">
        <v>92</v>
      </c>
      <c r="C88" s="506"/>
      <c r="D88" s="248">
        <f>SUM(D89:D91)</f>
        <v>0</v>
      </c>
      <c r="E88" s="36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505" t="s">
        <v>62</v>
      </c>
      <c r="C89" s="506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2.2000000000000002</v>
      </c>
      <c r="B90" s="505" t="s">
        <v>61</v>
      </c>
      <c r="C90" s="506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2.2999999999999998</v>
      </c>
      <c r="B91" s="505" t="s">
        <v>50</v>
      </c>
      <c r="C91" s="506"/>
      <c r="D91" s="247"/>
      <c r="E91" s="364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39" customHeight="1">
      <c r="A92" s="40" t="s">
        <v>58</v>
      </c>
      <c r="B92" s="501" t="s">
        <v>132</v>
      </c>
      <c r="C92" s="502"/>
      <c r="D92" s="256">
        <f>SUM(D93:D94)</f>
        <v>221.5</v>
      </c>
      <c r="E92" s="362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5.75" customHeight="1">
      <c r="A93" s="71">
        <v>1</v>
      </c>
      <c r="B93" s="505" t="s">
        <v>218</v>
      </c>
      <c r="C93" s="506"/>
      <c r="D93" s="247">
        <v>221.5</v>
      </c>
      <c r="E93" s="364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hidden="1" customHeight="1">
      <c r="A94" s="71">
        <v>2</v>
      </c>
      <c r="B94" s="507"/>
      <c r="C94" s="508"/>
      <c r="D94" s="247"/>
      <c r="E94" s="364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9" customHeight="1">
      <c r="A95" s="12" t="s">
        <v>38</v>
      </c>
      <c r="B95" s="501" t="s">
        <v>39</v>
      </c>
      <c r="C95" s="502"/>
      <c r="D95" s="256">
        <f>D19+D20-D33</f>
        <v>0</v>
      </c>
      <c r="E95" s="483" t="s">
        <v>232</v>
      </c>
      <c r="F95" s="498"/>
      <c r="G95" s="499"/>
      <c r="H95" s="269"/>
      <c r="I95" s="269"/>
      <c r="J95" s="226"/>
      <c r="K95" s="98"/>
      <c r="L95" s="98"/>
      <c r="M95" s="98"/>
    </row>
    <row r="96" spans="1:13" s="81" customFormat="1" ht="4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278" t="str">
        <f>+'Ekamut-caxs'!C80</f>
        <v>Պավել Քարտաշյան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25" t="s">
        <v>96</v>
      </c>
      <c r="E98" s="367"/>
      <c r="F98" s="173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80" t="str">
        <f>+'Ekamut-caxs'!C82</f>
        <v>Սիմա Դավինյան</v>
      </c>
      <c r="E99" s="368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25" t="s">
        <v>96</v>
      </c>
      <c r="E100" s="367"/>
      <c r="F100" s="173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170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36" customFormat="1" ht="96.75" customHeight="1">
      <c r="B102" s="482" t="str">
        <f>+'Ekamut-caxs'!A85</f>
        <v>ԵՐԵՎԱՆԻ ՔԱՂԱՔԱՊԵՏ՝</v>
      </c>
      <c r="C102" s="237"/>
      <c r="D102" s="368" t="str">
        <f>+'Ekamut-caxs'!D85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5:C95"/>
    <mergeCell ref="B37:C37"/>
    <mergeCell ref="B38:C38"/>
    <mergeCell ref="B45:C45"/>
    <mergeCell ref="B46:C46"/>
    <mergeCell ref="B47:C47"/>
    <mergeCell ref="B74:C74"/>
    <mergeCell ref="B75:C75"/>
    <mergeCell ref="B76:C76"/>
    <mergeCell ref="B89:C89"/>
    <mergeCell ref="B90:C90"/>
    <mergeCell ref="B91:C91"/>
    <mergeCell ref="B93:C93"/>
    <mergeCell ref="B94:C94"/>
    <mergeCell ref="B92:C92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0:C70"/>
    <mergeCell ref="B72:C72"/>
    <mergeCell ref="B73:C73"/>
    <mergeCell ref="B77:C77"/>
    <mergeCell ref="B78:C78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5:G95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5" orientation="portrait" r:id="rId1"/>
  <headerFooter alignWithMargins="0"/>
  <ignoredErrors>
    <ignoredError sqref="D95 D60:D61 D36:D37 D33:D34 D44:D48 D88 D79 D52 D92 D42 D54:D58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57150</xdr:colOff>
                <xdr:row>102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72" zoomScaleSheetLayoutView="100" workbookViewId="0">
      <selection activeCell="A66" sqref="A66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3" t="s">
        <v>55</v>
      </c>
      <c r="B1" s="513"/>
      <c r="C1" s="513"/>
      <c r="D1" s="513"/>
      <c r="E1" s="513"/>
      <c r="F1" s="513"/>
    </row>
    <row r="2" spans="1:18" s="22" customFormat="1" ht="42" customHeight="1">
      <c r="A2" s="488" t="str">
        <f>+'Ekamut-caxs'!A14:D14</f>
        <v xml:space="preserve">«Ա. Ազարյանի անվան մարմնամարզության օլիմպիական հերթափոխի մանկապատանեկան մարզադպրոց» ՀՈԱԿ-ի </v>
      </c>
      <c r="B2" s="488"/>
      <c r="C2" s="488"/>
      <c r="D2" s="488"/>
      <c r="E2" s="488"/>
      <c r="F2" s="48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6" t="s">
        <v>253</v>
      </c>
      <c r="B3" s="516"/>
      <c r="C3" s="516"/>
      <c r="D3" s="516"/>
      <c r="E3" s="516"/>
      <c r="F3" s="51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84656.9</v>
      </c>
      <c r="D6" s="273">
        <f>SUM(D7:D17,D20:D22)</f>
        <v>91051.3</v>
      </c>
      <c r="E6" s="273">
        <f t="shared" ref="E6:E66" si="0">D6-C6</f>
        <v>6394.4000000000087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79768.7</v>
      </c>
      <c r="D7" s="262">
        <f>+'Ekamut-caxs'!D18</f>
        <v>86155.3</v>
      </c>
      <c r="E7" s="262">
        <f t="shared" si="0"/>
        <v>6386.6000000000058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8.8000000000000007</v>
      </c>
      <c r="E10" s="262">
        <f t="shared" si="1"/>
        <v>8.8000000000000007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4876.2</v>
      </c>
      <c r="D17" s="265">
        <f>SUM(D18:D19)</f>
        <v>4876.2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4876.2</v>
      </c>
      <c r="D18" s="230">
        <f>+'Ekamut-caxs'!D28</f>
        <v>4876.2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4</v>
      </c>
      <c r="B20" s="251" t="s">
        <v>10</v>
      </c>
      <c r="C20" s="263">
        <v>12</v>
      </c>
      <c r="D20" s="262">
        <f>+'Ekamut-caxs'!D30</f>
        <v>11</v>
      </c>
      <c r="E20" s="262">
        <f t="shared" si="0"/>
        <v>-1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SUM(C24,C28:C33,C37:C62,C64:C65)</f>
        <v>84656.9</v>
      </c>
      <c r="D23" s="274">
        <f>SUM(D24,D28:D33,D37:D62,D64:D65)</f>
        <v>91051.299999999988</v>
      </c>
      <c r="E23" s="273">
        <f t="shared" si="0"/>
        <v>6394.3999999999942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74812</v>
      </c>
      <c r="D24" s="265">
        <f>+'Ekamut-caxs'!D36</f>
        <v>80932.2</v>
      </c>
      <c r="E24" s="262">
        <f t="shared" si="0"/>
        <v>6120.1999999999971</v>
      </c>
      <c r="F24" s="247" t="s">
        <v>280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1939.2</v>
      </c>
      <c r="D28" s="265">
        <f>+'Ekamut-caxs'!D40</f>
        <v>2000.9</v>
      </c>
      <c r="E28" s="262">
        <f t="shared" si="0"/>
        <v>61.700000000000045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1398</v>
      </c>
      <c r="D29" s="265">
        <f>+'Ekamut-caxs'!D41</f>
        <v>1818</v>
      </c>
      <c r="E29" s="262">
        <f t="shared" si="0"/>
        <v>420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323.39999999999998</v>
      </c>
      <c r="D30" s="265">
        <f>+'Ekamut-caxs'!D42</f>
        <v>230.3</v>
      </c>
      <c r="E30" s="262">
        <f t="shared" si="0"/>
        <v>-93.099999999999966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5</v>
      </c>
      <c r="B31" s="249" t="s">
        <v>17</v>
      </c>
      <c r="C31" s="263"/>
      <c r="D31" s="265">
        <f>+'Ekamut-caxs'!D43</f>
        <v>0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9" t="s">
        <v>19</v>
      </c>
      <c r="C33" s="265">
        <f>SUM(C34:C36)</f>
        <v>225.6</v>
      </c>
      <c r="D33" s="265">
        <f>SUM(D34:D36)</f>
        <v>276.2</v>
      </c>
      <c r="E33" s="262">
        <f t="shared" si="0"/>
        <v>50.599999999999994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5.2</v>
      </c>
      <c r="B36" s="32" t="s">
        <v>22</v>
      </c>
      <c r="C36" s="229">
        <v>168</v>
      </c>
      <c r="D36" s="266">
        <f>+'Ekamut-caxs'!D48</f>
        <v>218.6</v>
      </c>
      <c r="E36" s="230">
        <f t="shared" si="0"/>
        <v>50.599999999999994</v>
      </c>
      <c r="F36" s="231"/>
    </row>
    <row r="37" spans="1:18" s="58" customFormat="1" ht="21" customHeight="1">
      <c r="A37" s="61">
        <v>6</v>
      </c>
      <c r="B37" s="249" t="s">
        <v>23</v>
      </c>
      <c r="C37" s="263">
        <v>14</v>
      </c>
      <c r="D37" s="265">
        <f>+'Ekamut-caxs'!D49</f>
        <v>14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450</v>
      </c>
      <c r="D38" s="265">
        <f>+'Ekamut-caxs'!D50</f>
        <v>400</v>
      </c>
      <c r="E38" s="262">
        <f t="shared" si="0"/>
        <v>-50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100</v>
      </c>
      <c r="D39" s="265">
        <f>+'Ekamut-caxs'!D51</f>
        <v>100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4" t="s">
        <v>75</v>
      </c>
      <c r="C40" s="263">
        <v>32</v>
      </c>
      <c r="D40" s="265">
        <f>+'Ekamut-caxs'!D52</f>
        <v>80</v>
      </c>
      <c r="E40" s="262">
        <f t="shared" si="0"/>
        <v>48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125</v>
      </c>
      <c r="D42" s="265">
        <f>+'Ekamut-caxs'!D54</f>
        <v>70</v>
      </c>
      <c r="E42" s="262">
        <f>D42-C42</f>
        <v>-55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49" t="s">
        <v>25</v>
      </c>
      <c r="C44" s="261">
        <v>118</v>
      </c>
      <c r="D44" s="265">
        <f>+'Ekamut-caxs'!D56</f>
        <v>0</v>
      </c>
      <c r="E44" s="262">
        <f t="shared" si="0"/>
        <v>-118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9" t="s">
        <v>26</v>
      </c>
      <c r="C45" s="261">
        <v>95.5</v>
      </c>
      <c r="D45" s="265">
        <f>+'Ekamut-caxs'!D57</f>
        <v>95.5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13</v>
      </c>
      <c r="B49" s="264" t="s">
        <v>76</v>
      </c>
      <c r="C49" s="263">
        <v>30</v>
      </c>
      <c r="D49" s="265">
        <f>+'Ekamut-caxs'!D61</f>
        <v>30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14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15</v>
      </c>
      <c r="B51" s="249" t="s">
        <v>46</v>
      </c>
      <c r="C51" s="261">
        <v>3</v>
      </c>
      <c r="D51" s="265">
        <f>+'Ekamut-caxs'!D63</f>
        <v>3</v>
      </c>
      <c r="E51" s="262">
        <f t="shared" ref="E51:E65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16</v>
      </c>
      <c r="B54" s="249" t="s">
        <v>64</v>
      </c>
      <c r="C54" s="261">
        <v>20</v>
      </c>
      <c r="D54" s="265">
        <f>+'Ekamut-caxs'!D66</f>
        <v>30</v>
      </c>
      <c r="E54" s="262">
        <f t="shared" si="2"/>
        <v>10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1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17</v>
      </c>
      <c r="B60" s="132" t="s">
        <v>272</v>
      </c>
      <c r="C60" s="261"/>
      <c r="D60" s="263"/>
      <c r="E60" s="261">
        <f t="shared" si="4"/>
        <v>0</v>
      </c>
      <c r="F60" s="261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31</v>
      </c>
      <c r="B61" s="252"/>
      <c r="C61" s="261"/>
      <c r="D61" s="263">
        <f>+'Ekamut-caxs'!D73</f>
        <v>0</v>
      </c>
      <c r="E61" s="261">
        <f t="shared" si="4"/>
        <v>0</v>
      </c>
      <c r="F61" s="261"/>
      <c r="G61" s="57" t="s">
        <v>205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17</v>
      </c>
      <c r="B62" s="351" t="s">
        <v>27</v>
      </c>
      <c r="C62" s="261">
        <v>4876.2</v>
      </c>
      <c r="D62" s="265">
        <f>+'Ekamut-caxs'!D74</f>
        <v>4876.2</v>
      </c>
      <c r="E62" s="262">
        <f t="shared" si="2"/>
        <v>0</v>
      </c>
      <c r="F62" s="261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17.100000000000001</v>
      </c>
      <c r="B63" s="30" t="s">
        <v>79</v>
      </c>
      <c r="C63" s="231">
        <v>4876.2</v>
      </c>
      <c r="D63" s="266">
        <f>+'Ekamut-caxs'!D75</f>
        <v>4876.2</v>
      </c>
      <c r="E63" s="230">
        <f t="shared" si="2"/>
        <v>0</v>
      </c>
      <c r="F63" s="231"/>
      <c r="G63" s="159"/>
    </row>
    <row r="64" spans="1:18" s="58" customFormat="1" ht="21" hidden="1" customHeight="1">
      <c r="A64" s="61">
        <v>33</v>
      </c>
      <c r="B64" s="264" t="s">
        <v>80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34</v>
      </c>
      <c r="B65" s="249" t="s">
        <v>68</v>
      </c>
      <c r="C65" s="261"/>
      <c r="D65" s="265">
        <f>+'Ekamut-caxs'!D77</f>
        <v>0</v>
      </c>
      <c r="E65" s="262">
        <f t="shared" si="2"/>
        <v>0</v>
      </c>
      <c r="F65" s="261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273">
        <f>C6-C23</f>
        <v>0</v>
      </c>
      <c r="D66" s="273">
        <f>D6-D23</f>
        <v>0</v>
      </c>
      <c r="E66" s="273">
        <f t="shared" si="0"/>
        <v>0</v>
      </c>
      <c r="F66" s="354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5" t="str">
        <f>+'Ekamut-caxs'!C80</f>
        <v>Պավել Քարտաշյան</v>
      </c>
      <c r="E68" s="515"/>
      <c r="F68" s="123"/>
    </row>
    <row r="69" spans="1:18" ht="9.75" customHeight="1">
      <c r="B69" s="38"/>
      <c r="D69" s="514" t="s">
        <v>5</v>
      </c>
      <c r="E69" s="514"/>
      <c r="F69" s="349"/>
    </row>
    <row r="70" spans="1:18" ht="24.75" customHeight="1">
      <c r="B70" s="37" t="s">
        <v>6</v>
      </c>
      <c r="C70" s="24"/>
      <c r="D70" s="515" t="str">
        <f>+'Ekamut-caxs'!C82</f>
        <v>Սիմա Դավինյան</v>
      </c>
      <c r="E70" s="515"/>
      <c r="F70" s="123"/>
    </row>
    <row r="71" spans="1:18" ht="11.25" customHeight="1">
      <c r="D71" s="514" t="s">
        <v>5</v>
      </c>
      <c r="E71" s="514"/>
      <c r="F71" s="349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3Vs7FXQ1TcKe7QE1mF7kk9cS8EUsvs5tlpnjr3gS+GroWXPhNVLqxGv36ctEjnSkx5N4Z7AUQcYhP3tAjtOiSg==" saltValue="s1R8YJ6HKQHPN8DhGWToT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1" zoomScaleSheetLayoutView="100" workbookViewId="0">
      <selection activeCell="A66" sqref="A66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3" t="s">
        <v>82</v>
      </c>
      <c r="B1" s="513"/>
      <c r="C1" s="513"/>
      <c r="D1" s="513"/>
      <c r="E1" s="513"/>
      <c r="F1" s="513"/>
    </row>
    <row r="2" spans="1:20" s="22" customFormat="1" ht="20.25">
      <c r="A2" s="488" t="str">
        <f>+'Ekamut-caxs'!A14:D14</f>
        <v xml:space="preserve">«Ա. Ազարյանի անվան մարմնամարզության օլիմպիական հերթափոխի մանկապատանեկան մարզադպրոց» ՀՈԱԿ-ի </v>
      </c>
      <c r="B2" s="488"/>
      <c r="C2" s="488"/>
      <c r="D2" s="488"/>
      <c r="E2" s="488"/>
      <c r="F2" s="48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6" t="s">
        <v>256</v>
      </c>
      <c r="B3" s="516"/>
      <c r="C3" s="516"/>
      <c r="D3" s="516"/>
      <c r="E3" s="516"/>
      <c r="F3" s="51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1044.8</v>
      </c>
      <c r="D6" s="232">
        <f>+C6</f>
        <v>1044.8</v>
      </c>
      <c r="E6" s="256">
        <f t="shared" ref="E6:E68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79780.7</v>
      </c>
      <c r="D7" s="256">
        <f>SUM(D8:D20)</f>
        <v>86166.3</v>
      </c>
      <c r="E7" s="256">
        <f>D7-C7</f>
        <v>6385.6000000000058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79768.7</v>
      </c>
      <c r="D8" s="248">
        <f>+'Dramakan hosqer'!D21</f>
        <v>86155.3</v>
      </c>
      <c r="E8" s="248">
        <f>D8-C8</f>
        <v>6386.6000000000058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6" t="s">
        <v>10</v>
      </c>
      <c r="C18" s="247">
        <v>12</v>
      </c>
      <c r="D18" s="248">
        <f>+'Dramakan hosqer'!D30</f>
        <v>11</v>
      </c>
      <c r="E18" s="248">
        <f>D18-C18</f>
        <v>-1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+C22+C67+C80</f>
        <v>80574</v>
      </c>
      <c r="D21" s="256">
        <f>+D22+D67+D80</f>
        <v>87211.099999999991</v>
      </c>
      <c r="E21" s="256">
        <f t="shared" si="0"/>
        <v>6637.0999999999913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SUM(C23,C27:C32,C36:C61,C65:C66)</f>
        <v>80574</v>
      </c>
      <c r="D22" s="256">
        <f>SUM(D23,D27:D32,D36:D61,D65:D66)</f>
        <v>86989.599999999991</v>
      </c>
      <c r="E22" s="256">
        <f t="shared" si="0"/>
        <v>6415.5999999999913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74812</v>
      </c>
      <c r="D23" s="248">
        <f>+'Dramakan hosqer'!D35</f>
        <v>80932.2</v>
      </c>
      <c r="E23" s="248">
        <f t="shared" si="0"/>
        <v>6120.1999999999971</v>
      </c>
      <c r="F23" s="247" t="s">
        <v>280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1939.2</v>
      </c>
      <c r="D27" s="248">
        <f>+'Dramakan hosqer'!D39</f>
        <v>2000.9</v>
      </c>
      <c r="E27" s="248">
        <f t="shared" si="0"/>
        <v>61.700000000000045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1398</v>
      </c>
      <c r="D28" s="248">
        <f>+'Dramakan hosqer'!D40</f>
        <v>1818</v>
      </c>
      <c r="E28" s="248">
        <f t="shared" si="0"/>
        <v>420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323.39999999999998</v>
      </c>
      <c r="D29" s="248">
        <f>+'Dramakan hosqer'!D41</f>
        <v>221.5</v>
      </c>
      <c r="E29" s="248">
        <f t="shared" si="0"/>
        <v>-101.89999999999998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hidden="1" customHeight="1">
      <c r="A30" s="61">
        <v>5</v>
      </c>
      <c r="B30" s="249" t="s">
        <v>17</v>
      </c>
      <c r="C30" s="247"/>
      <c r="D30" s="248">
        <f>+'Dramakan hosqer'!D42</f>
        <v>0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225.6</v>
      </c>
      <c r="D32" s="248">
        <f>SUM(D33:D35)</f>
        <v>276.2</v>
      </c>
      <c r="E32" s="248">
        <f t="shared" si="0"/>
        <v>50.599999999999994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5.2</v>
      </c>
      <c r="B35" s="32" t="s">
        <v>22</v>
      </c>
      <c r="C35" s="233">
        <v>168</v>
      </c>
      <c r="D35" s="260">
        <f>+'Dramakan hosqer'!D47</f>
        <v>218.6</v>
      </c>
      <c r="E35" s="260">
        <f t="shared" si="0"/>
        <v>50.599999999999994</v>
      </c>
      <c r="F35" s="233"/>
      <c r="I35" s="137"/>
    </row>
    <row r="36" spans="1:20" s="58" customFormat="1" ht="18" customHeight="1">
      <c r="A36" s="61">
        <v>6</v>
      </c>
      <c r="B36" s="249" t="s">
        <v>23</v>
      </c>
      <c r="C36" s="247">
        <v>14</v>
      </c>
      <c r="D36" s="248">
        <f>+'Dramakan hosqer'!D48</f>
        <v>14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450</v>
      </c>
      <c r="D37" s="248">
        <f>+'Dramakan hosqer'!D49</f>
        <v>400</v>
      </c>
      <c r="E37" s="248">
        <f t="shared" si="0"/>
        <v>-50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100</v>
      </c>
      <c r="D38" s="248">
        <f>+'Dramakan hosqer'!D50</f>
        <v>100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46.5" customHeight="1">
      <c r="A39" s="61">
        <v>9</v>
      </c>
      <c r="B39" s="254" t="s">
        <v>75</v>
      </c>
      <c r="C39" s="247">
        <v>32</v>
      </c>
      <c r="D39" s="248">
        <f>+'Dramakan hosqer'!D51</f>
        <v>80</v>
      </c>
      <c r="E39" s="248">
        <f t="shared" si="0"/>
        <v>48</v>
      </c>
      <c r="F39" s="486" t="s">
        <v>281</v>
      </c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9" t="s">
        <v>120</v>
      </c>
      <c r="C41" s="247">
        <v>125</v>
      </c>
      <c r="D41" s="248">
        <f>+'Dramakan hosqer'!D53</f>
        <v>100</v>
      </c>
      <c r="E41" s="248">
        <f t="shared" si="0"/>
        <v>-25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9" t="s">
        <v>25</v>
      </c>
      <c r="C43" s="247">
        <v>118</v>
      </c>
      <c r="D43" s="248">
        <f>+'Dramakan hosqer'!D55</f>
        <v>0</v>
      </c>
      <c r="E43" s="248">
        <f t="shared" si="0"/>
        <v>-118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9" t="s">
        <v>26</v>
      </c>
      <c r="C44" s="247">
        <v>95.5</v>
      </c>
      <c r="D44" s="248">
        <f>+'Dramakan hosqer'!D56</f>
        <v>95.5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13</v>
      </c>
      <c r="B48" s="264" t="s">
        <v>76</v>
      </c>
      <c r="C48" s="247">
        <v>30</v>
      </c>
      <c r="D48" s="248">
        <f>+'Dramakan hosqer'!D60</f>
        <v>30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14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16</v>
      </c>
      <c r="B53" s="249" t="s">
        <v>64</v>
      </c>
      <c r="C53" s="247">
        <v>20</v>
      </c>
      <c r="D53" s="248">
        <f>+'Dramakan hosqer'!D65</f>
        <v>30</v>
      </c>
      <c r="E53" s="248">
        <f t="shared" si="0"/>
        <v>10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17</v>
      </c>
      <c r="B59" s="132" t="s">
        <v>272</v>
      </c>
      <c r="C59" s="247"/>
      <c r="D59" s="247"/>
      <c r="E59" s="247">
        <f>D59-C59</f>
        <v>0</v>
      </c>
      <c r="F59" s="247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31</v>
      </c>
      <c r="B60" s="252"/>
      <c r="C60" s="247"/>
      <c r="D60" s="247">
        <f>+'Dramakan hosqer'!D72</f>
        <v>0</v>
      </c>
      <c r="E60" s="247">
        <f>D60-C60</f>
        <v>0</v>
      </c>
      <c r="F60" s="247"/>
      <c r="G60" s="106" t="s">
        <v>205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6.75" hidden="1" customHeight="1">
      <c r="A61" s="61">
        <v>32</v>
      </c>
      <c r="B61" s="255" t="s">
        <v>35</v>
      </c>
      <c r="C61" s="248">
        <f>SUM(C62:C64)</f>
        <v>0</v>
      </c>
      <c r="D61" s="248">
        <f>SUM(D62:D64)</f>
        <v>0</v>
      </c>
      <c r="E61" s="247">
        <f>D61-C61</f>
        <v>0</v>
      </c>
      <c r="F61" s="247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32.1</v>
      </c>
      <c r="B62" s="163" t="s">
        <v>36</v>
      </c>
      <c r="C62" s="233"/>
      <c r="D62" s="260">
        <f>+'Dramakan hosqer'!D74</f>
        <v>0</v>
      </c>
      <c r="E62" s="233">
        <f>D62-C62</f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32.200000000000003</v>
      </c>
      <c r="B63" s="163" t="s">
        <v>49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32.299999999999997</v>
      </c>
      <c r="B64" s="166" t="s">
        <v>85</v>
      </c>
      <c r="C64" s="233"/>
      <c r="D64" s="260">
        <f>+'Dramakan hosqer'!D76</f>
        <v>0</v>
      </c>
      <c r="E64" s="260">
        <f t="shared" si="0"/>
        <v>0</v>
      </c>
      <c r="F64" s="233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17</v>
      </c>
      <c r="B65" s="255" t="s">
        <v>37</v>
      </c>
      <c r="C65" s="247">
        <v>793.3</v>
      </c>
      <c r="D65" s="248">
        <f>+'Dramakan hosqer'!D77</f>
        <v>793.3</v>
      </c>
      <c r="E65" s="248">
        <f t="shared" si="0"/>
        <v>0</v>
      </c>
      <c r="F65" s="247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34</v>
      </c>
      <c r="B66" s="250" t="s">
        <v>86</v>
      </c>
      <c r="C66" s="247"/>
      <c r="D66" s="248">
        <f>+'Dramakan hosqer'!D78</f>
        <v>0</v>
      </c>
      <c r="E66" s="248">
        <f t="shared" si="0"/>
        <v>0</v>
      </c>
      <c r="F66" s="247"/>
      <c r="G66" s="113" t="s">
        <v>217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57</v>
      </c>
      <c r="B67" s="13" t="s">
        <v>60</v>
      </c>
      <c r="C67" s="256">
        <f>+C68+C76</f>
        <v>0</v>
      </c>
      <c r="D67" s="256">
        <f>+D68+D76</f>
        <v>0</v>
      </c>
      <c r="E67" s="256">
        <f t="shared" si="0"/>
        <v>0</v>
      </c>
      <c r="F67" s="23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57" t="s">
        <v>91</v>
      </c>
      <c r="C68" s="248">
        <f>SUM(C69:C75)</f>
        <v>0</v>
      </c>
      <c r="D68" s="248">
        <f>SUM(D69:D75)</f>
        <v>0</v>
      </c>
      <c r="E68" s="248">
        <f t="shared" si="0"/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58" t="s">
        <v>87</v>
      </c>
      <c r="C69" s="247"/>
      <c r="D69" s="248">
        <f>+'Dramakan hosqer'!D81</f>
        <v>0</v>
      </c>
      <c r="E69" s="248">
        <f t="shared" ref="E69:E83" si="2"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1.2</v>
      </c>
      <c r="B70" s="258" t="s">
        <v>88</v>
      </c>
      <c r="C70" s="247"/>
      <c r="D70" s="248">
        <f>+'Dramakan hosqer'!D82</f>
        <v>0</v>
      </c>
      <c r="E70" s="248">
        <f>D70-C70</f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58" t="s">
        <v>89</v>
      </c>
      <c r="C71" s="247"/>
      <c r="D71" s="248">
        <f>+'Dramakan hosqer'!D83</f>
        <v>0</v>
      </c>
      <c r="E71" s="248">
        <f t="shared" si="2"/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58" t="s">
        <v>203</v>
      </c>
      <c r="C72" s="247"/>
      <c r="D72" s="248">
        <f>+'Dramakan hosqer'!D84</f>
        <v>0</v>
      </c>
      <c r="E72" s="248">
        <f t="shared" ref="E72" si="3">D72-C72</f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58" t="s">
        <v>65</v>
      </c>
      <c r="C73" s="247"/>
      <c r="D73" s="248">
        <f>+'Dramakan hosqer'!D85</f>
        <v>0</v>
      </c>
      <c r="E73" s="248">
        <f t="shared" si="2"/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1.6</v>
      </c>
      <c r="B74" s="259" t="s">
        <v>66</v>
      </c>
      <c r="C74" s="247"/>
      <c r="D74" s="247">
        <f>+'Dramakan hosqer'!D86</f>
        <v>0</v>
      </c>
      <c r="E74" s="247">
        <f>D74-C74</f>
        <v>0</v>
      </c>
      <c r="F74" s="247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1.7</v>
      </c>
      <c r="B75" s="259"/>
      <c r="C75" s="247"/>
      <c r="D75" s="247">
        <f>+'Dramakan hosqer'!D87</f>
        <v>0</v>
      </c>
      <c r="E75" s="247">
        <f t="shared" ref="E75" si="4">D75-C75</f>
        <v>0</v>
      </c>
      <c r="F75" s="247"/>
      <c r="G75" s="57" t="s">
        <v>204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58" t="s">
        <v>90</v>
      </c>
      <c r="C76" s="248">
        <f>SUM(C77:C79)</f>
        <v>0</v>
      </c>
      <c r="D76" s="248">
        <f>SUM(D77:D79)</f>
        <v>0</v>
      </c>
      <c r="E76" s="247">
        <f>D76-C76</f>
        <v>0</v>
      </c>
      <c r="F76" s="247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57" t="s">
        <v>62</v>
      </c>
      <c r="C77" s="247"/>
      <c r="D77" s="248">
        <f>+'Dramakan hosqer'!D89</f>
        <v>0</v>
      </c>
      <c r="E77" s="248">
        <f t="shared" si="2"/>
        <v>0</v>
      </c>
      <c r="F77" s="247"/>
      <c r="G77" s="169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57" t="s">
        <v>61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hidden="1" customHeight="1">
      <c r="A79" s="71">
        <v>2.2999999999999998</v>
      </c>
      <c r="B79" s="257" t="s">
        <v>50</v>
      </c>
      <c r="C79" s="247"/>
      <c r="D79" s="248">
        <f>+'Dramakan hosqer'!D91</f>
        <v>0</v>
      </c>
      <c r="E79" s="248">
        <f t="shared" si="2"/>
        <v>0</v>
      </c>
      <c r="F79" s="24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2" t="s">
        <v>58</v>
      </c>
      <c r="B80" s="13" t="s">
        <v>132</v>
      </c>
      <c r="C80" s="256">
        <f>SUM(C81:C82)</f>
        <v>0</v>
      </c>
      <c r="D80" s="256">
        <f>SUM(D81:D82)</f>
        <v>221.5</v>
      </c>
      <c r="E80" s="256">
        <f t="shared" si="2"/>
        <v>221.5</v>
      </c>
      <c r="F80" s="23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53" t="str">
        <f>+'Dramakan hosqer'!B93</f>
        <v>Աշխատավարձի գծով</v>
      </c>
      <c r="C81" s="247"/>
      <c r="D81" s="247">
        <f>+'Dramakan hosqer'!D93</f>
        <v>221.5</v>
      </c>
      <c r="E81" s="247">
        <f>D81-C81</f>
        <v>221.5</v>
      </c>
      <c r="F81" s="247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53">
        <f>+'Dramakan hosqer'!B94</f>
        <v>0</v>
      </c>
      <c r="C82" s="247"/>
      <c r="D82" s="247">
        <f>+'Dramakan hosqer'!D94</f>
        <v>0</v>
      </c>
      <c r="E82" s="247">
        <f>D82-C82</f>
        <v>0</v>
      </c>
      <c r="F82" s="247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38</v>
      </c>
      <c r="B83" s="13" t="s">
        <v>39</v>
      </c>
      <c r="C83" s="256">
        <f>C6+C7-C21</f>
        <v>251.5</v>
      </c>
      <c r="D83" s="256">
        <f>D6+D7-D21</f>
        <v>0</v>
      </c>
      <c r="E83" s="256">
        <f t="shared" si="2"/>
        <v>-251.5</v>
      </c>
      <c r="F83" s="232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18" t="str">
        <f>+'Ekamut-caxs'!C80</f>
        <v>Պավել Քարտաշյան</v>
      </c>
      <c r="E85" s="515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17" t="s">
        <v>96</v>
      </c>
      <c r="E86" s="517"/>
      <c r="F86" s="352"/>
    </row>
    <row r="87" spans="1:20" s="19" customFormat="1" ht="22.5" customHeight="1">
      <c r="A87" s="20"/>
      <c r="B87" s="39" t="s">
        <v>6</v>
      </c>
      <c r="C87" s="20"/>
      <c r="D87" s="515" t="str">
        <f>+'Ekamut-caxs'!C82</f>
        <v>Սիմա Դավինյան</v>
      </c>
      <c r="E87" s="515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17" t="s">
        <v>96</v>
      </c>
      <c r="E88" s="517"/>
      <c r="F88" s="352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algorithmName="SHA-512" hashValue="sxqlH60VRtFTy6dnX5PCuwQB2c/3b5XKHiiqnirjkMm3I6K/y3fcPE4fBKE0GkvTZ/ggA0kz1qaB1D/6z+EC5Q==" saltValue="O6an2N7f/K9NtlEfJYLUT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A66" sqref="A6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19" t="s">
        <v>69</v>
      </c>
      <c r="B1" s="519"/>
      <c r="C1" s="519"/>
      <c r="D1" s="519"/>
      <c r="E1" s="51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0" t="str">
        <f>+'Ekamut-caxs'!A14:D14</f>
        <v xml:space="preserve">«Ա. Ազարյանի անվան մարմնամարզության օլիմպիական հերթափոխի մանկապատանեկան մարզադպրոց» ՀՈԱԿ-ի </v>
      </c>
      <c r="B2" s="521"/>
      <c r="C2" s="521"/>
      <c r="D2" s="521"/>
      <c r="E2" s="5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2" t="s">
        <v>136</v>
      </c>
      <c r="B3" s="522"/>
      <c r="C3" s="522"/>
      <c r="D3" s="522"/>
      <c r="E3" s="5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3" t="s">
        <v>257</v>
      </c>
      <c r="B4" s="523"/>
      <c r="C4" s="523"/>
      <c r="D4" s="523"/>
      <c r="E4" s="523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4" t="s">
        <v>141</v>
      </c>
      <c r="B7" s="525"/>
      <c r="C7" s="525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4" t="s">
        <v>166</v>
      </c>
      <c r="B35" s="525"/>
      <c r="C35" s="525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464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272.2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19.5</v>
      </c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>
        <v>4.8</v>
      </c>
      <c r="E41" s="31"/>
    </row>
    <row r="42" spans="1:22" ht="33.75" customHeight="1">
      <c r="A42" s="194">
        <v>1.7</v>
      </c>
      <c r="B42" s="196"/>
      <c r="C42" s="194" t="s">
        <v>175</v>
      </c>
      <c r="D42" s="31">
        <v>23.8</v>
      </c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 t="s">
        <v>271</v>
      </c>
      <c r="D44" s="31">
        <v>9</v>
      </c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197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197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990.3</v>
      </c>
      <c r="E59" s="211"/>
      <c r="F59" s="467">
        <f>+D59-D55</f>
        <v>793.3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f>+'Dramakan hosqer'!D19</f>
        <v>1044.8</v>
      </c>
      <c r="D62" s="527" t="s">
        <v>169</v>
      </c>
      <c r="E62" s="528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9" t="str">
        <f>+'Ekamut-caxs'!C80</f>
        <v>Պավել Քարտաշյան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6" t="s">
        <v>96</v>
      </c>
      <c r="E65" s="52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9" t="str">
        <f>+'Ekamut-caxs'!C82</f>
        <v>Սիմա Դավինյան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6" t="s">
        <v>96</v>
      </c>
      <c r="E67" s="52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sGQIErVJJ0u8XHbYcY508DFtA/W2yz6eWy2JYdRe4X8GMsA4zJeoJKByVHvwVQeHqrb9U11hDTpdQM7vRKHqiQ==" saltValue="RzqRn9/B8aWzzxwzupHh/A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6" zoomScale="70" zoomScaleSheetLayoutView="70" workbookViewId="0">
      <selection activeCell="A66" sqref="A66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3" t="s">
        <v>69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7" s="22" customFormat="1" ht="25.5" customHeight="1">
      <c r="A2" s="488" t="str">
        <f>+'Ekamut-caxs'!A14:D14</f>
        <v xml:space="preserve">«Ա. Ազարյանի անվան մարմնամարզության օլիմպիական հերթափոխի մանկապատանեկան մարզադպրոց»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21"/>
      <c r="Q2" s="21"/>
    </row>
    <row r="3" spans="1:17" ht="25.5" customHeight="1">
      <c r="A3" s="522" t="s">
        <v>259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7" ht="21" customHeight="1" thickBot="1">
      <c r="O4" s="146" t="s">
        <v>0</v>
      </c>
    </row>
    <row r="5" spans="1:17" ht="33.75" customHeight="1">
      <c r="A5" s="535" t="s">
        <v>133</v>
      </c>
      <c r="B5" s="537" t="s">
        <v>70</v>
      </c>
      <c r="C5" s="545" t="s">
        <v>215</v>
      </c>
      <c r="D5" s="539" t="s">
        <v>182</v>
      </c>
      <c r="E5" s="540"/>
      <c r="F5" s="540"/>
      <c r="G5" s="540"/>
      <c r="H5" s="540"/>
      <c r="I5" s="540"/>
      <c r="J5" s="540"/>
      <c r="K5" s="540"/>
      <c r="L5" s="540"/>
      <c r="M5" s="540"/>
      <c r="N5" s="541"/>
      <c r="O5" s="542" t="s">
        <v>135</v>
      </c>
    </row>
    <row r="6" spans="1:17" ht="78.75" customHeight="1">
      <c r="A6" s="536"/>
      <c r="B6" s="538"/>
      <c r="C6" s="546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43"/>
    </row>
    <row r="7" spans="1:17" ht="31.5" customHeight="1">
      <c r="A7" s="324">
        <v>1</v>
      </c>
      <c r="B7" s="341" t="s">
        <v>192</v>
      </c>
      <c r="C7" s="337">
        <v>68609.600000000006</v>
      </c>
      <c r="D7" s="326">
        <f>5592.2*2</f>
        <v>11184.4</v>
      </c>
      <c r="E7" s="271">
        <v>868.8</v>
      </c>
      <c r="F7" s="271">
        <v>112.6</v>
      </c>
      <c r="G7" s="271">
        <v>108.3</v>
      </c>
      <c r="H7" s="271"/>
      <c r="I7" s="271"/>
      <c r="J7" s="271"/>
      <c r="K7" s="271"/>
      <c r="L7" s="462">
        <v>246</v>
      </c>
      <c r="M7" s="462"/>
      <c r="N7" s="327"/>
      <c r="O7" s="334">
        <f>ROUND(SUM(C7:N7),1)</f>
        <v>81129.7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  <c r="P9" s="1">
        <f>6026.6-434.4</f>
        <v>5592.2000000000007</v>
      </c>
    </row>
    <row r="10" spans="1:17" ht="31.5" customHeight="1">
      <c r="A10" s="324">
        <v>1.3</v>
      </c>
      <c r="B10" s="461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  <c r="P10" s="1">
        <f>+P9*2</f>
        <v>11184.400000000001</v>
      </c>
    </row>
    <row r="11" spans="1:17" ht="48" customHeight="1">
      <c r="A11" s="324">
        <v>1.4</v>
      </c>
      <c r="B11" s="468" t="s">
        <v>263</v>
      </c>
      <c r="C11" s="340">
        <v>1407.6</v>
      </c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>
        <v>18</v>
      </c>
      <c r="D12" s="330">
        <v>6</v>
      </c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24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81153.7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4"/>
      <c r="L15" s="544"/>
      <c r="M15" s="544"/>
      <c r="N15" s="544"/>
      <c r="O15" s="268"/>
    </row>
    <row r="16" spans="1:17" s="170" customFormat="1" ht="69" customHeight="1">
      <c r="B16" s="530" t="s">
        <v>188</v>
      </c>
      <c r="C16" s="547"/>
      <c r="D16" s="531"/>
      <c r="E16" s="219"/>
      <c r="H16" s="219"/>
      <c r="I16" s="530" t="s">
        <v>187</v>
      </c>
      <c r="J16" s="531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4" t="str">
        <f>+'Ekamut-caxs'!C80</f>
        <v>Պավել Քարտաշյան</v>
      </c>
      <c r="I21" s="534"/>
      <c r="J21" s="534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2" t="s">
        <v>96</v>
      </c>
      <c r="I22" s="532"/>
      <c r="J22" s="532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4" t="str">
        <f>+'Ekamut-caxs'!C82</f>
        <v>Սիմա Դավինյան</v>
      </c>
      <c r="I23" s="534"/>
      <c r="J23" s="534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2" t="s">
        <v>96</v>
      </c>
      <c r="I24" s="532"/>
      <c r="J24" s="532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W4YZbqOell2Q9w9lg/WfiuzV8jFOFDj9f2AO8zCW0IoET+Lv29sf/MZPnAzp3IZneSDdiyQ0wuGzbRVTuHLPtA==" saltValue="dDDwyZih9XM4aPEAELF91A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80" zoomScaleSheetLayoutView="80" workbookViewId="0">
      <selection activeCell="A66" sqref="A66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54" t="s">
        <v>69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370" customFormat="1" ht="21.75" customHeight="1">
      <c r="A2" s="550" t="str">
        <f>+'Ekamut-caxs'!A14:D14</f>
        <v xml:space="preserve">«Ա. Ազարյանի անվան մարմնամարզության օլիմպիական հերթափոխի մանկապատանեկան մարզադպրոց»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70" customFormat="1" ht="21" customHeight="1">
      <c r="A3" s="550" t="s">
        <v>97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372" customFormat="1" ht="24.75" customHeight="1">
      <c r="A5" s="555" t="s">
        <v>117</v>
      </c>
      <c r="B5" s="557" t="s">
        <v>98</v>
      </c>
      <c r="C5" s="559" t="s">
        <v>99</v>
      </c>
      <c r="D5" s="560"/>
      <c r="E5" s="560"/>
      <c r="F5" s="561"/>
      <c r="G5" s="562" t="s">
        <v>100</v>
      </c>
      <c r="H5" s="562"/>
      <c r="I5" s="562"/>
      <c r="J5" s="562"/>
      <c r="K5" s="562" t="s">
        <v>125</v>
      </c>
      <c r="L5" s="562"/>
      <c r="M5" s="562"/>
      <c r="N5" s="562"/>
      <c r="O5" s="562"/>
    </row>
    <row r="6" spans="1:15" s="378" customFormat="1" ht="51" customHeight="1">
      <c r="A6" s="556"/>
      <c r="B6" s="558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>
        <v>3543</v>
      </c>
      <c r="F7" s="382">
        <v>509129.1</v>
      </c>
      <c r="G7" s="383" t="s">
        <v>214</v>
      </c>
      <c r="H7" s="243" t="s">
        <v>214</v>
      </c>
      <c r="I7" s="381">
        <v>6240</v>
      </c>
      <c r="J7" s="384">
        <v>314115</v>
      </c>
      <c r="K7" s="385" t="s">
        <v>214</v>
      </c>
      <c r="L7" s="381">
        <v>86</v>
      </c>
      <c r="M7" s="386">
        <f>+L7*200.47</f>
        <v>17240.419999999998</v>
      </c>
      <c r="N7" s="387">
        <f>+L7*7.94904</f>
        <v>683.61743999999999</v>
      </c>
      <c r="O7" s="388">
        <f>+N7+M7</f>
        <v>17924.03744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>
        <v>3136</v>
      </c>
      <c r="F8" s="382">
        <v>450643.20000000001</v>
      </c>
      <c r="G8" s="383" t="s">
        <v>214</v>
      </c>
      <c r="H8" s="243" t="s">
        <v>214</v>
      </c>
      <c r="I8" s="381">
        <v>6640</v>
      </c>
      <c r="J8" s="384">
        <v>333707</v>
      </c>
      <c r="K8" s="385" t="s">
        <v>214</v>
      </c>
      <c r="L8" s="381">
        <v>103</v>
      </c>
      <c r="M8" s="386">
        <f t="shared" ref="M8:M18" si="0">+L8*200.47</f>
        <v>20648.41</v>
      </c>
      <c r="N8" s="387">
        <f t="shared" ref="N8:N18" si="1">+L8*7.94904</f>
        <v>818.75112000000001</v>
      </c>
      <c r="O8" s="388">
        <f t="shared" ref="O8:O18" si="2">+N8+M8</f>
        <v>21467.161120000001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>
        <v>1591</v>
      </c>
      <c r="F9" s="382">
        <v>228626.7</v>
      </c>
      <c r="G9" s="383" t="s">
        <v>214</v>
      </c>
      <c r="H9" s="243" t="s">
        <v>214</v>
      </c>
      <c r="I9" s="381">
        <v>3660</v>
      </c>
      <c r="J9" s="384">
        <v>184737</v>
      </c>
      <c r="K9" s="385" t="s">
        <v>214</v>
      </c>
      <c r="L9" s="381">
        <v>76</v>
      </c>
      <c r="M9" s="386">
        <f t="shared" si="0"/>
        <v>15235.72</v>
      </c>
      <c r="N9" s="387">
        <f t="shared" si="1"/>
        <v>604.12703999999997</v>
      </c>
      <c r="O9" s="388">
        <f t="shared" si="2"/>
        <v>15839.847039999999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>
        <v>425</v>
      </c>
      <c r="F10" s="382">
        <v>61072.5</v>
      </c>
      <c r="G10" s="383" t="s">
        <v>214</v>
      </c>
      <c r="H10" s="391" t="s">
        <v>214</v>
      </c>
      <c r="I10" s="381">
        <v>1520</v>
      </c>
      <c r="J10" s="384">
        <v>77090</v>
      </c>
      <c r="K10" s="385" t="s">
        <v>214</v>
      </c>
      <c r="L10" s="381">
        <v>89</v>
      </c>
      <c r="M10" s="386">
        <f t="shared" si="0"/>
        <v>17841.829999999998</v>
      </c>
      <c r="N10" s="387">
        <f t="shared" si="1"/>
        <v>707.46456000000001</v>
      </c>
      <c r="O10" s="388">
        <f t="shared" si="2"/>
        <v>18549.294559999998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>
        <v>7</v>
      </c>
      <c r="F11" s="382">
        <v>1005.9</v>
      </c>
      <c r="G11" s="383" t="s">
        <v>214</v>
      </c>
      <c r="H11" s="391" t="s">
        <v>214</v>
      </c>
      <c r="I11" s="381">
        <v>1260</v>
      </c>
      <c r="J11" s="384">
        <v>64585</v>
      </c>
      <c r="K11" s="385" t="s">
        <v>214</v>
      </c>
      <c r="L11" s="381">
        <v>87</v>
      </c>
      <c r="M11" s="386">
        <f t="shared" si="0"/>
        <v>17440.89</v>
      </c>
      <c r="N11" s="387">
        <f t="shared" si="1"/>
        <v>691.56647999999996</v>
      </c>
      <c r="O11" s="388">
        <f t="shared" si="2"/>
        <v>18132.456480000001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>
        <v>6</v>
      </c>
      <c r="F12" s="382">
        <v>862.2</v>
      </c>
      <c r="G12" s="383" t="s">
        <v>214</v>
      </c>
      <c r="H12" s="391" t="s">
        <v>214</v>
      </c>
      <c r="I12" s="381">
        <v>720</v>
      </c>
      <c r="J12" s="384">
        <v>36906</v>
      </c>
      <c r="K12" s="385" t="s">
        <v>214</v>
      </c>
      <c r="L12" s="381">
        <v>50</v>
      </c>
      <c r="M12" s="386">
        <f t="shared" si="0"/>
        <v>10023.5</v>
      </c>
      <c r="N12" s="387">
        <f t="shared" si="1"/>
        <v>397.452</v>
      </c>
      <c r="O12" s="388">
        <f t="shared" si="2"/>
        <v>10420.951999999999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>
        <v>4</v>
      </c>
      <c r="F13" s="382">
        <v>574.79999999999995</v>
      </c>
      <c r="G13" s="383" t="s">
        <v>214</v>
      </c>
      <c r="H13" s="391" t="s">
        <v>214</v>
      </c>
      <c r="I13" s="381">
        <v>660</v>
      </c>
      <c r="J13" s="384">
        <v>33897</v>
      </c>
      <c r="K13" s="385" t="s">
        <v>214</v>
      </c>
      <c r="L13" s="381">
        <v>42</v>
      </c>
      <c r="M13" s="386">
        <f t="shared" si="0"/>
        <v>8419.74</v>
      </c>
      <c r="N13" s="387">
        <f t="shared" si="1"/>
        <v>333.85968000000003</v>
      </c>
      <c r="O13" s="388">
        <f t="shared" si="2"/>
        <v>8753.5996799999994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>
        <v>8</v>
      </c>
      <c r="F14" s="382">
        <v>1149.5999999999999</v>
      </c>
      <c r="G14" s="383" t="s">
        <v>214</v>
      </c>
      <c r="H14" s="391" t="s">
        <v>214</v>
      </c>
      <c r="I14" s="381">
        <v>520</v>
      </c>
      <c r="J14" s="384">
        <v>26010</v>
      </c>
      <c r="K14" s="385" t="s">
        <v>214</v>
      </c>
      <c r="L14" s="381">
        <v>188</v>
      </c>
      <c r="M14" s="386">
        <f t="shared" si="0"/>
        <v>37688.36</v>
      </c>
      <c r="N14" s="387">
        <f t="shared" si="1"/>
        <v>1494.4195199999999</v>
      </c>
      <c r="O14" s="388">
        <f t="shared" si="2"/>
        <v>39182.779520000004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>
        <v>31</v>
      </c>
      <c r="F15" s="382">
        <v>4454.7</v>
      </c>
      <c r="G15" s="383" t="s">
        <v>214</v>
      </c>
      <c r="H15" s="391" t="s">
        <v>214</v>
      </c>
      <c r="I15" s="381">
        <v>780</v>
      </c>
      <c r="J15" s="384">
        <v>39514</v>
      </c>
      <c r="K15" s="385" t="s">
        <v>214</v>
      </c>
      <c r="L15" s="381">
        <v>119</v>
      </c>
      <c r="M15" s="386">
        <f t="shared" si="0"/>
        <v>23855.93</v>
      </c>
      <c r="N15" s="387">
        <f t="shared" si="1"/>
        <v>945.93575999999996</v>
      </c>
      <c r="O15" s="388">
        <f t="shared" si="2"/>
        <v>24801.865760000001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>
        <v>130</v>
      </c>
      <c r="F16" s="382">
        <v>18681</v>
      </c>
      <c r="G16" s="393" t="s">
        <v>214</v>
      </c>
      <c r="H16" s="391" t="s">
        <v>214</v>
      </c>
      <c r="I16" s="381">
        <v>2097</v>
      </c>
      <c r="J16" s="384">
        <v>106280</v>
      </c>
      <c r="K16" s="385" t="s">
        <v>214</v>
      </c>
      <c r="L16" s="381">
        <v>65</v>
      </c>
      <c r="M16" s="386">
        <f t="shared" si="0"/>
        <v>13030.55</v>
      </c>
      <c r="N16" s="387">
        <f t="shared" si="1"/>
        <v>516.68759999999997</v>
      </c>
      <c r="O16" s="388">
        <f t="shared" si="2"/>
        <v>13547.237599999999</v>
      </c>
    </row>
    <row r="17" spans="1:15" ht="19.5" customHeight="1">
      <c r="A17" s="379">
        <v>11</v>
      </c>
      <c r="B17" s="392" t="s">
        <v>110</v>
      </c>
      <c r="C17" s="394">
        <v>1607</v>
      </c>
      <c r="D17" s="395">
        <v>230925</v>
      </c>
      <c r="E17" s="396">
        <v>1500</v>
      </c>
      <c r="F17" s="397">
        <f>+E17*143.7</f>
        <v>215549.99999999997</v>
      </c>
      <c r="G17" s="398">
        <v>4050</v>
      </c>
      <c r="H17" s="399">
        <v>204128</v>
      </c>
      <c r="I17" s="396">
        <v>5000</v>
      </c>
      <c r="J17" s="400">
        <f>+I17*53.48</f>
        <v>267400</v>
      </c>
      <c r="K17" s="401">
        <v>96</v>
      </c>
      <c r="L17" s="396">
        <f>+MAX(K17,L8)</f>
        <v>103</v>
      </c>
      <c r="M17" s="386">
        <f t="shared" si="0"/>
        <v>20648.41</v>
      </c>
      <c r="N17" s="387">
        <f t="shared" si="1"/>
        <v>818.75112000000001</v>
      </c>
      <c r="O17" s="388">
        <f t="shared" si="2"/>
        <v>21467.161120000001</v>
      </c>
    </row>
    <row r="18" spans="1:15" ht="19.5" customHeight="1">
      <c r="A18" s="379">
        <v>12</v>
      </c>
      <c r="B18" s="392" t="s">
        <v>111</v>
      </c>
      <c r="C18" s="394">
        <v>3242</v>
      </c>
      <c r="D18" s="395">
        <v>465875</v>
      </c>
      <c r="E18" s="396">
        <f>+E7</f>
        <v>3543</v>
      </c>
      <c r="F18" s="397">
        <f>+E18*143.7</f>
        <v>509129.1</v>
      </c>
      <c r="G18" s="398">
        <v>5400</v>
      </c>
      <c r="H18" s="399">
        <v>272192</v>
      </c>
      <c r="I18" s="396">
        <f>+I7</f>
        <v>6240</v>
      </c>
      <c r="J18" s="400">
        <f>+I18*53.48</f>
        <v>333715.19999999995</v>
      </c>
      <c r="K18" s="401">
        <v>97</v>
      </c>
      <c r="L18" s="396">
        <f>+MAX(K18,L7)</f>
        <v>97</v>
      </c>
      <c r="M18" s="386">
        <f t="shared" si="0"/>
        <v>19445.59</v>
      </c>
      <c r="N18" s="387">
        <f t="shared" si="1"/>
        <v>771.05687999999998</v>
      </c>
      <c r="O18" s="388">
        <f t="shared" si="2"/>
        <v>20216.64688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4849</v>
      </c>
      <c r="D19" s="405">
        <f t="shared" si="3"/>
        <v>696800</v>
      </c>
      <c r="E19" s="406">
        <f t="shared" si="3"/>
        <v>13924</v>
      </c>
      <c r="F19" s="407">
        <f>SUM(F7:F18)</f>
        <v>2000878.7999999998</v>
      </c>
      <c r="G19" s="408">
        <f>SUM(G7:G18)</f>
        <v>9450</v>
      </c>
      <c r="H19" s="405">
        <f>SUM(H7:H18)</f>
        <v>476320</v>
      </c>
      <c r="I19" s="406">
        <f>SUM(I7:I18)</f>
        <v>35337</v>
      </c>
      <c r="J19" s="409">
        <f>SUM(J7:J18)</f>
        <v>1817956.2</v>
      </c>
      <c r="K19" s="404">
        <f t="shared" si="3"/>
        <v>193</v>
      </c>
      <c r="L19" s="406">
        <f>SUM(L7:L18)</f>
        <v>1105</v>
      </c>
      <c r="M19" s="409">
        <f>SUM(M7:M18)</f>
        <v>221519.34999999998</v>
      </c>
      <c r="N19" s="410">
        <f>SUM(N7:N18)</f>
        <v>8783.6891999999989</v>
      </c>
      <c r="O19" s="409">
        <f>SUM(O7:O18)</f>
        <v>230303.03920000006</v>
      </c>
    </row>
    <row r="20" spans="1:15" ht="21.75" customHeight="1">
      <c r="B20" s="411"/>
      <c r="C20" s="412"/>
      <c r="D20" s="413"/>
      <c r="E20" s="412"/>
      <c r="F20" s="413">
        <f>ROUND(F19/1000,1)</f>
        <v>2000.9</v>
      </c>
      <c r="G20" s="412"/>
      <c r="H20" s="413"/>
      <c r="I20" s="412"/>
      <c r="J20" s="413">
        <f>ROUND(J19/1000,1)</f>
        <v>1818</v>
      </c>
      <c r="K20" s="412"/>
      <c r="L20" s="412"/>
      <c r="M20" s="413">
        <f>ROUND(M19/1000,1)</f>
        <v>221.5</v>
      </c>
      <c r="N20" s="413">
        <f t="shared" ref="N20:O20" si="4">ROUND(N19/1000,1)</f>
        <v>8.8000000000000007</v>
      </c>
      <c r="O20" s="413">
        <f t="shared" si="4"/>
        <v>230.3</v>
      </c>
    </row>
    <row r="21" spans="1:15" ht="33.75" customHeight="1" thickBot="1">
      <c r="B21" s="549" t="s">
        <v>242</v>
      </c>
      <c r="C21" s="549"/>
      <c r="D21" s="549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2000.9</v>
      </c>
      <c r="G27" s="445" t="s">
        <v>214</v>
      </c>
      <c r="H27" s="405" t="s">
        <v>214</v>
      </c>
      <c r="I27" s="405" t="s">
        <v>214</v>
      </c>
      <c r="J27" s="407">
        <f>J20-J26</f>
        <v>1818</v>
      </c>
      <c r="K27" s="445" t="s">
        <v>214</v>
      </c>
      <c r="L27" s="405" t="s">
        <v>214</v>
      </c>
      <c r="M27" s="409">
        <f>M20-M26</f>
        <v>221.5</v>
      </c>
      <c r="N27" s="443" t="s">
        <v>214</v>
      </c>
      <c r="O27" s="407">
        <f>+O20-M26</f>
        <v>230.3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50" t="s">
        <v>2</v>
      </c>
      <c r="D30" s="550"/>
      <c r="E30" s="450"/>
      <c r="F30" s="450"/>
      <c r="G30" s="551"/>
      <c r="H30" s="551"/>
      <c r="I30" s="451"/>
      <c r="J30" s="552" t="str">
        <f>+'Ekamut-caxs'!C80</f>
        <v>Պավել Քարտաշյան</v>
      </c>
      <c r="K30" s="552"/>
      <c r="M30" s="415"/>
    </row>
    <row r="31" spans="1:15" s="370" customFormat="1">
      <c r="C31" s="452"/>
      <c r="D31" s="452"/>
      <c r="E31" s="453"/>
      <c r="F31" s="453"/>
      <c r="G31" s="553" t="s">
        <v>95</v>
      </c>
      <c r="H31" s="553"/>
      <c r="I31" s="454"/>
      <c r="J31" s="553" t="s">
        <v>112</v>
      </c>
      <c r="K31" s="553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52"/>
      <c r="H32" s="552"/>
      <c r="I32" s="456"/>
      <c r="J32" s="552" t="str">
        <f>+'Ekamut-caxs'!C82</f>
        <v>Սիմա Դավինյան</v>
      </c>
      <c r="K32" s="552"/>
    </row>
    <row r="33" spans="3:13" s="370" customFormat="1">
      <c r="C33" s="414"/>
      <c r="D33" s="414"/>
      <c r="G33" s="553" t="s">
        <v>95</v>
      </c>
      <c r="H33" s="553"/>
      <c r="I33" s="454"/>
      <c r="J33" s="553" t="s">
        <v>112</v>
      </c>
      <c r="K33" s="553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48" t="s">
        <v>246</v>
      </c>
      <c r="J36" s="548"/>
      <c r="K36" s="460"/>
      <c r="L36" s="548" t="s">
        <v>247</v>
      </c>
      <c r="M36" s="548"/>
    </row>
    <row r="37" spans="3:13">
      <c r="C37" s="458"/>
      <c r="D37" s="458"/>
      <c r="E37" s="548" t="s">
        <v>248</v>
      </c>
      <c r="F37" s="548"/>
      <c r="I37" s="548"/>
      <c r="J37" s="548"/>
      <c r="K37" s="460"/>
      <c r="L37" s="548"/>
      <c r="M37" s="548"/>
    </row>
    <row r="38" spans="3:13">
      <c r="C38" s="458"/>
      <c r="D38" s="458"/>
      <c r="E38" s="548"/>
      <c r="F38" s="548"/>
    </row>
  </sheetData>
  <sheetProtection algorithmName="SHA-512" hashValue="wVxhqGhpBR5XKQ4pcLAi2t6XfIcvST1uhlUR6MpxiUmO/4RVEtG6IhvejPpxq0mojSU9qlSH3BQM7s81O5eDKA==" saltValue="v1DT/Hdp0X/YiF8ytNSyy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A66" sqref="A66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9" t="s">
        <v>69</v>
      </c>
      <c r="B1" s="519"/>
      <c r="C1" s="519"/>
      <c r="D1" s="519"/>
    </row>
    <row r="2" spans="1:5" ht="23.25" customHeight="1">
      <c r="A2" s="522" t="str">
        <f>+'Ekamut-caxs'!A14:D14</f>
        <v xml:space="preserve">«Ա. Ազարյանի անվան մարմնամարզության օլիմպիական հերթափոխի մանկապատանեկան մարզադպրոց» ՀՈԱԿ-ի </v>
      </c>
      <c r="B2" s="522"/>
      <c r="C2" s="522"/>
      <c r="D2" s="522"/>
    </row>
    <row r="3" spans="1:5" ht="28.5" customHeight="1">
      <c r="A3" s="522" t="s">
        <v>260</v>
      </c>
      <c r="B3" s="522"/>
      <c r="C3" s="522"/>
      <c r="D3" s="522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72058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7488.2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6609.1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86155.3</v>
      </c>
      <c r="D11" s="286">
        <f>ROUND(SUM(D8:D10),1)</f>
        <v>0</v>
      </c>
    </row>
    <row r="13" spans="1:5" ht="19.5" customHeight="1"/>
    <row r="14" spans="1:5" ht="21.75" customHeight="1">
      <c r="B14" s="563"/>
      <c r="C14" s="563"/>
      <c r="D14" s="563"/>
    </row>
    <row r="17" spans="2:4" ht="25.5" customHeight="1">
      <c r="B17" s="291" t="s">
        <v>191</v>
      </c>
      <c r="D17" s="292" t="str">
        <f>+'Ekamut-caxs'!C80</f>
        <v>Պավել Քարտաշյան</v>
      </c>
    </row>
    <row r="18" spans="2:4" ht="18.75" customHeight="1">
      <c r="B18" s="139" t="s">
        <v>4</v>
      </c>
      <c r="D18" s="355" t="str">
        <f>+'Ekamut-caxs'!C81</f>
        <v>/անուն, ազգանուն/</v>
      </c>
    </row>
    <row r="19" spans="2:4" ht="23.25" customHeight="1">
      <c r="B19" s="168" t="s">
        <v>6</v>
      </c>
      <c r="D19" s="292" t="str">
        <f>+'Ekamut-caxs'!C82</f>
        <v>Սիմա Դավինյան</v>
      </c>
    </row>
    <row r="20" spans="2:4" ht="14.25">
      <c r="C20" s="168" t="s">
        <v>1</v>
      </c>
      <c r="D20" s="355" t="str">
        <f>+'Ekamut-caxs'!C83</f>
        <v>/անուն, ազգանուն/</v>
      </c>
    </row>
    <row r="21" spans="2:4">
      <c r="B21" s="138"/>
    </row>
  </sheetData>
  <sheetProtection algorithmName="SHA-512" hashValue="cc8Qt29WKPZoH5gHvEH7WJ+b9AQ5yHVok5E8tEn78eu30XreQVXfSVWAWd+yppzZ7RxHDQcaHQbtfTcNeYP30w==" saltValue="mZXjKvUrBEqvpuvTaCPI3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4"/>
  <sheetViews>
    <sheetView view="pageBreakPreview" topLeftCell="A13" workbookViewId="0">
      <selection activeCell="A66" sqref="A66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5" t="s">
        <v>69</v>
      </c>
      <c r="B1" s="565"/>
      <c r="C1" s="565"/>
      <c r="D1" s="565"/>
      <c r="E1" s="565"/>
      <c r="F1" s="565"/>
    </row>
    <row r="2" spans="1:6" ht="29.25" customHeight="1">
      <c r="A2" s="566" t="str">
        <f>+'Ekamut-caxs'!A14:D14</f>
        <v xml:space="preserve">«Ա. Ազարյանի անվան մարմնամարզության օլիմպիական հերթափոխի մանկապատանեկան մարզադպրոց» ՀՈԱԿ-ի </v>
      </c>
      <c r="B2" s="566"/>
      <c r="C2" s="566"/>
      <c r="D2" s="566"/>
      <c r="E2" s="566"/>
      <c r="F2" s="566"/>
    </row>
    <row r="3" spans="1:6" ht="24.75" customHeight="1">
      <c r="A3" s="566" t="s">
        <v>262</v>
      </c>
      <c r="B3" s="566"/>
      <c r="C3" s="566"/>
      <c r="D3" s="566"/>
      <c r="E3" s="566"/>
      <c r="F3" s="566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SUM(C8:C14)</f>
        <v>36</v>
      </c>
      <c r="D7" s="302">
        <f>SUM(D8:D14)</f>
        <v>271</v>
      </c>
      <c r="E7" s="305">
        <f>SUM(E8:E10)</f>
        <v>0</v>
      </c>
      <c r="F7" s="304">
        <f>SUM(F8:F14)</f>
        <v>24</v>
      </c>
    </row>
    <row r="8" spans="1:6" ht="25.5" customHeight="1">
      <c r="A8" s="307">
        <v>1.1000000000000001</v>
      </c>
      <c r="B8" s="308" t="s">
        <v>273</v>
      </c>
      <c r="C8" s="309">
        <v>10</v>
      </c>
      <c r="D8" s="307">
        <v>118</v>
      </c>
      <c r="E8" s="310"/>
      <c r="F8" s="309">
        <v>7</v>
      </c>
    </row>
    <row r="9" spans="1:6" ht="25.5" customHeight="1">
      <c r="A9" s="307">
        <v>1.2</v>
      </c>
      <c r="B9" s="308" t="s">
        <v>274</v>
      </c>
      <c r="C9" s="309">
        <v>7</v>
      </c>
      <c r="D9" s="307">
        <v>70</v>
      </c>
      <c r="E9" s="310"/>
      <c r="F9" s="309">
        <v>3</v>
      </c>
    </row>
    <row r="10" spans="1:6" ht="25.5" customHeight="1">
      <c r="A10" s="307">
        <v>1.3</v>
      </c>
      <c r="B10" s="308" t="s">
        <v>275</v>
      </c>
      <c r="C10" s="309">
        <v>3</v>
      </c>
      <c r="D10" s="307">
        <v>27</v>
      </c>
      <c r="E10" s="310"/>
      <c r="F10" s="309">
        <v>3</v>
      </c>
    </row>
    <row r="11" spans="1:6" s="306" customFormat="1" ht="42" customHeight="1">
      <c r="A11" s="307">
        <v>1.4</v>
      </c>
      <c r="B11" s="308" t="s">
        <v>279</v>
      </c>
      <c r="C11" s="309">
        <v>2</v>
      </c>
      <c r="D11" s="307">
        <v>16</v>
      </c>
      <c r="E11" s="310"/>
      <c r="F11" s="309">
        <v>3</v>
      </c>
    </row>
    <row r="12" spans="1:6" ht="21.75" customHeight="1">
      <c r="A12" s="307">
        <v>1.5</v>
      </c>
      <c r="B12" s="308" t="s">
        <v>276</v>
      </c>
      <c r="C12" s="309">
        <v>3</v>
      </c>
      <c r="D12" s="307">
        <v>19</v>
      </c>
      <c r="E12" s="310"/>
      <c r="F12" s="309">
        <v>2</v>
      </c>
    </row>
    <row r="13" spans="1:6" ht="21.75" customHeight="1">
      <c r="A13" s="307">
        <v>1.6</v>
      </c>
      <c r="B13" s="308" t="s">
        <v>277</v>
      </c>
      <c r="C13" s="309">
        <v>3</v>
      </c>
      <c r="D13" s="307">
        <v>13</v>
      </c>
      <c r="E13" s="310"/>
      <c r="F13" s="309">
        <v>2</v>
      </c>
    </row>
    <row r="14" spans="1:6" ht="21.75" customHeight="1">
      <c r="A14" s="307">
        <v>1.7</v>
      </c>
      <c r="B14" s="308" t="s">
        <v>278</v>
      </c>
      <c r="C14" s="309">
        <v>8</v>
      </c>
      <c r="D14" s="307">
        <v>8</v>
      </c>
      <c r="E14" s="310"/>
      <c r="F14" s="309">
        <v>4</v>
      </c>
    </row>
    <row r="15" spans="1:6" s="306" customFormat="1" ht="37.5" customHeight="1">
      <c r="A15" s="307">
        <v>1.8</v>
      </c>
      <c r="B15" s="303"/>
      <c r="C15" s="304">
        <f>SUM(C16:C16)</f>
        <v>0</v>
      </c>
      <c r="D15" s="302">
        <v>0</v>
      </c>
      <c r="E15" s="305">
        <f>SUM(E16:E16)</f>
        <v>0</v>
      </c>
      <c r="F15" s="304">
        <f>SUM(F16:F16)</f>
        <v>0</v>
      </c>
    </row>
    <row r="16" spans="1:6" ht="23.25" customHeight="1">
      <c r="A16" s="302">
        <v>2</v>
      </c>
      <c r="B16" s="308"/>
      <c r="C16" s="309"/>
      <c r="D16" s="307"/>
      <c r="E16" s="310"/>
      <c r="F16" s="311"/>
    </row>
    <row r="17" spans="1:6" ht="23.25" customHeight="1">
      <c r="A17" s="307">
        <v>2.1</v>
      </c>
      <c r="B17" s="303"/>
      <c r="C17" s="304">
        <f>SUM(C18:C18)</f>
        <v>0</v>
      </c>
      <c r="D17" s="302">
        <f>SUM(D18:D18)</f>
        <v>0</v>
      </c>
      <c r="E17" s="305">
        <f>SUM(E18:E18)</f>
        <v>0</v>
      </c>
      <c r="F17" s="304">
        <f>SUM(F18:F18)</f>
        <v>0</v>
      </c>
    </row>
    <row r="18" spans="1:6" ht="23.25" customHeight="1">
      <c r="A18" s="302">
        <v>3</v>
      </c>
      <c r="B18" s="308"/>
      <c r="C18" s="309"/>
      <c r="D18" s="307"/>
      <c r="E18" s="310"/>
      <c r="F18" s="311"/>
    </row>
    <row r="19" spans="1:6" s="306" customFormat="1" ht="37.5" customHeight="1">
      <c r="A19" s="307">
        <v>3.1</v>
      </c>
      <c r="B19" s="303"/>
      <c r="C19" s="304">
        <f>SUM(C20:C20)</f>
        <v>0</v>
      </c>
      <c r="D19" s="302">
        <f>SUM(D20:D20)</f>
        <v>0</v>
      </c>
      <c r="E19" s="305">
        <f>SUM(E20:E20)</f>
        <v>0</v>
      </c>
      <c r="F19" s="304">
        <f>SUM(F20:F20)</f>
        <v>0</v>
      </c>
    </row>
    <row r="20" spans="1:6" ht="23.25" customHeight="1">
      <c r="A20" s="302">
        <v>4</v>
      </c>
      <c r="B20" s="308"/>
      <c r="C20" s="309"/>
      <c r="D20" s="307"/>
      <c r="E20" s="310"/>
      <c r="F20" s="311"/>
    </row>
    <row r="21" spans="1:6" ht="23.25" customHeight="1" thickBot="1">
      <c r="A21" s="307">
        <v>4.0999999999999996</v>
      </c>
      <c r="B21" s="313" t="s">
        <v>71</v>
      </c>
      <c r="C21" s="314">
        <f>C7+C15+C17+C19</f>
        <v>36</v>
      </c>
      <c r="D21" s="312">
        <f>D7+D15+D17+D19</f>
        <v>271</v>
      </c>
      <c r="E21" s="315">
        <f>E7+E15+E17+E19</f>
        <v>0</v>
      </c>
      <c r="F21" s="314">
        <f>F7+F15+F17+F19</f>
        <v>24</v>
      </c>
    </row>
    <row r="22" spans="1:6" ht="23.25" customHeight="1" thickBot="1">
      <c r="A22" s="312"/>
    </row>
    <row r="23" spans="1:6" ht="20.25" customHeight="1"/>
    <row r="24" spans="1:6" ht="20.25" customHeight="1">
      <c r="B24" s="296" t="s">
        <v>199</v>
      </c>
    </row>
    <row r="25" spans="1:6" ht="20.25" customHeight="1">
      <c r="B25" s="296"/>
    </row>
    <row r="26" spans="1:6" ht="20.25" customHeight="1">
      <c r="B26" s="296"/>
    </row>
    <row r="27" spans="1:6" ht="23.25" customHeight="1">
      <c r="B27" s="167" t="s">
        <v>2</v>
      </c>
      <c r="D27" s="567" t="str">
        <f>+'Ekamut-caxs'!C80</f>
        <v>Պավել Քարտաշյան</v>
      </c>
      <c r="E27" s="567"/>
    </row>
    <row r="28" spans="1:6" ht="11.25" customHeight="1">
      <c r="B28" s="316" t="s">
        <v>4</v>
      </c>
      <c r="D28" s="568" t="s">
        <v>5</v>
      </c>
      <c r="E28" s="568"/>
    </row>
    <row r="29" spans="1:6" ht="24" customHeight="1">
      <c r="B29" s="306" t="s">
        <v>6</v>
      </c>
      <c r="D29" s="567" t="str">
        <f>+'Ekamut-caxs'!C82</f>
        <v>Սիմա Դավինյան</v>
      </c>
      <c r="E29" s="567"/>
    </row>
    <row r="30" spans="1:6" ht="16.5" customHeight="1">
      <c r="B30" s="298" t="s">
        <v>200</v>
      </c>
      <c r="D30" s="564" t="s">
        <v>5</v>
      </c>
      <c r="E30" s="564"/>
    </row>
    <row r="31" spans="1:6" ht="18">
      <c r="E31" s="317"/>
    </row>
    <row r="32" spans="1:6" ht="15.75" customHeight="1">
      <c r="E32" s="318"/>
    </row>
    <row r="33" spans="5:5" ht="21" customHeight="1">
      <c r="E33" s="317"/>
    </row>
    <row r="34" spans="5:5">
      <c r="E34" s="318"/>
    </row>
  </sheetData>
  <mergeCells count="7">
    <mergeCell ref="D30:E30"/>
    <mergeCell ref="A1:F1"/>
    <mergeCell ref="A2:F2"/>
    <mergeCell ref="A3:F3"/>
    <mergeCell ref="D27:E27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https://mul2.yerevan.am/tasks/1205959/oneclick/Albert Azaryan.xlsx?token=e2b6a27e392d21a621ea948fa3fcdd1f</cp:keywords>
  <cp:lastModifiedBy>Lusine Petrosyan</cp:lastModifiedBy>
  <cp:lastPrinted>2023-12-12T08:51:44Z</cp:lastPrinted>
  <dcterms:created xsi:type="dcterms:W3CDTF">1996-10-14T23:33:28Z</dcterms:created>
  <dcterms:modified xsi:type="dcterms:W3CDTF">2023-12-22T08:25:54Z</dcterms:modified>
</cp:coreProperties>
</file>